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i\Department\sbi\Grupper\Afdeling BEI\Projekter (igangværende fra 2019)\2022 - VCBK Videnscenter\Casebiblioteket\Case - BOFA - Moe\"/>
    </mc:Choice>
  </mc:AlternateContent>
  <xr:revisionPtr revIDLastSave="0" documentId="13_ncr:1_{39B5FEF7-D88F-4E52-A912-2030C36DFC1F}" xr6:coauthVersionLast="47" xr6:coauthVersionMax="47" xr10:uidLastSave="{00000000-0000-0000-0000-000000000000}"/>
  <bookViews>
    <workbookView xWindow="-120" yWindow="-120" windowWidth="29040" windowHeight="15840" activeTab="1" xr2:uid="{92D0B2D3-A84F-4653-9AE8-3EA6FD6997CD}"/>
  </bookViews>
  <sheets>
    <sheet name="Materialeliste" sheetId="6" r:id="rId1"/>
    <sheet name="Resultater for materialer" sheetId="3" r:id="rId2"/>
    <sheet name="Resultater for energi" sheetId="4" r:id="rId3"/>
  </sheets>
  <definedNames>
    <definedName name="_xlnm._FilterDatabase" localSheetId="1" hidden="1">'Resultater for materialer'!$C$1:$C$212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4" i="3" l="1"/>
  <c r="J74" i="3"/>
  <c r="H74" i="3"/>
  <c r="G74" i="3"/>
  <c r="F74" i="3"/>
  <c r="J78" i="3" l="1"/>
  <c r="J82" i="3"/>
  <c r="H82" i="3"/>
  <c r="G82" i="3"/>
  <c r="F82" i="3"/>
  <c r="J90" i="3"/>
  <c r="H90" i="3"/>
  <c r="G90" i="3"/>
  <c r="F90" i="3"/>
  <c r="J63" i="3"/>
  <c r="H63" i="3"/>
  <c r="G63" i="3"/>
  <c r="F63" i="3"/>
  <c r="J52" i="3"/>
  <c r="H52" i="3"/>
  <c r="G52" i="3"/>
  <c r="F52" i="3"/>
  <c r="H78" i="3"/>
  <c r="G78" i="3"/>
  <c r="F78" i="3"/>
  <c r="F49" i="3"/>
  <c r="G49" i="3"/>
  <c r="H49" i="3"/>
  <c r="J49" i="3"/>
  <c r="J45" i="3"/>
  <c r="H45" i="3"/>
  <c r="G45" i="3"/>
  <c r="J40" i="3"/>
  <c r="H40" i="3"/>
  <c r="G40" i="3"/>
  <c r="F40" i="3"/>
  <c r="J36" i="3"/>
  <c r="H36" i="3"/>
  <c r="G36" i="3"/>
  <c r="F29" i="3"/>
  <c r="F36" i="3"/>
  <c r="F45" i="3"/>
  <c r="J29" i="3"/>
  <c r="H29" i="3"/>
  <c r="G29" i="3"/>
  <c r="J16" i="3"/>
  <c r="H16" i="3"/>
  <c r="G16" i="3"/>
  <c r="F16" i="3"/>
  <c r="J76" i="3"/>
  <c r="H76" i="3"/>
  <c r="G76" i="3"/>
  <c r="F76" i="3"/>
  <c r="J7" i="3"/>
  <c r="H7" i="3"/>
  <c r="G7" i="3"/>
  <c r="F7" i="3"/>
  <c r="J3" i="3"/>
  <c r="H3" i="3"/>
  <c r="G3" i="3"/>
  <c r="F3" i="3"/>
  <c r="I65" i="3"/>
  <c r="I66" i="3"/>
  <c r="I67" i="3"/>
  <c r="I68" i="3"/>
  <c r="I69" i="3"/>
  <c r="I70" i="3"/>
  <c r="I71" i="3"/>
  <c r="I72" i="3"/>
  <c r="I73" i="3"/>
  <c r="I64" i="3"/>
  <c r="I54" i="3"/>
  <c r="I55" i="3"/>
  <c r="I56" i="3"/>
  <c r="I57" i="3"/>
  <c r="I58" i="3"/>
  <c r="I59" i="3"/>
  <c r="I60" i="3"/>
  <c r="I61" i="3"/>
  <c r="I62" i="3"/>
  <c r="I53" i="3"/>
  <c r="I92" i="3"/>
  <c r="I93" i="3"/>
  <c r="I94" i="3"/>
  <c r="I91" i="3"/>
  <c r="I84" i="3"/>
  <c r="I85" i="3"/>
  <c r="I86" i="3"/>
  <c r="I87" i="3"/>
  <c r="I88" i="3"/>
  <c r="I89" i="3"/>
  <c r="I83" i="3"/>
  <c r="I80" i="3"/>
  <c r="I81" i="3"/>
  <c r="I79" i="3"/>
  <c r="I78" i="3" s="1"/>
  <c r="I51" i="3"/>
  <c r="I50" i="3"/>
  <c r="I47" i="3"/>
  <c r="I48" i="3"/>
  <c r="I46" i="3"/>
  <c r="I42" i="3"/>
  <c r="I43" i="3"/>
  <c r="I44" i="3"/>
  <c r="I41" i="3"/>
  <c r="I38" i="3"/>
  <c r="I39" i="3"/>
  <c r="I37" i="3"/>
  <c r="I31" i="3"/>
  <c r="I32" i="3"/>
  <c r="I33" i="3"/>
  <c r="I34" i="3"/>
  <c r="I35" i="3"/>
  <c r="I30" i="3"/>
  <c r="I18" i="3"/>
  <c r="I19" i="3"/>
  <c r="I20" i="3"/>
  <c r="I21" i="3"/>
  <c r="I22" i="3"/>
  <c r="I23" i="3"/>
  <c r="I24" i="3"/>
  <c r="I25" i="3"/>
  <c r="I26" i="3"/>
  <c r="I27" i="3"/>
  <c r="I28" i="3"/>
  <c r="I17" i="3"/>
  <c r="I77" i="3"/>
  <c r="I76" i="3" s="1"/>
  <c r="I11" i="3"/>
  <c r="I12" i="3"/>
  <c r="I13" i="3"/>
  <c r="I14" i="3"/>
  <c r="I15" i="3"/>
  <c r="I10" i="3"/>
  <c r="I9" i="3"/>
  <c r="I8" i="3"/>
  <c r="I5" i="3"/>
  <c r="I6" i="3"/>
  <c r="I4" i="3"/>
  <c r="J7" i="4"/>
  <c r="I49" i="3" l="1"/>
  <c r="I3" i="3"/>
  <c r="I40" i="3"/>
  <c r="I90" i="3"/>
  <c r="I45" i="3"/>
  <c r="I82" i="3"/>
  <c r="I63" i="3"/>
  <c r="I36" i="3"/>
  <c r="I16" i="3"/>
  <c r="I52" i="3"/>
  <c r="I7" i="3"/>
  <c r="I29" i="3"/>
</calcChain>
</file>

<file path=xl/sharedStrings.xml><?xml version="1.0" encoding="utf-8"?>
<sst xmlns="http://schemas.openxmlformats.org/spreadsheetml/2006/main" count="1248" uniqueCount="378">
  <si>
    <t>Curtain wall</t>
  </si>
  <si>
    <t>Dæk</t>
  </si>
  <si>
    <t>Bygningsdel</t>
  </si>
  <si>
    <t>Enhed</t>
  </si>
  <si>
    <t>Mængde</t>
  </si>
  <si>
    <t>kg</t>
  </si>
  <si>
    <t xml:space="preserve">Vægt </t>
  </si>
  <si>
    <t>m, m2, stk</t>
  </si>
  <si>
    <t>Tage</t>
  </si>
  <si>
    <t>Etagedæk</t>
  </si>
  <si>
    <t>Gruppe og undergruppe</t>
  </si>
  <si>
    <t>Ventilationskanaler</t>
  </si>
  <si>
    <t xml:space="preserve">GWP A1-3 </t>
  </si>
  <si>
    <t>GWP B4</t>
  </si>
  <si>
    <t>GWP C3-4</t>
  </si>
  <si>
    <t>total
kgCO2e</t>
  </si>
  <si>
    <t>GWP SUM</t>
  </si>
  <si>
    <t>Varme</t>
  </si>
  <si>
    <t>El til bygningsdrift</t>
  </si>
  <si>
    <t>Solceller</t>
  </si>
  <si>
    <t>Nøgletal fra Be18</t>
  </si>
  <si>
    <t>EPD navn</t>
  </si>
  <si>
    <t>EPD nummer</t>
  </si>
  <si>
    <t>Tegning / bilag</t>
  </si>
  <si>
    <t>kWh/m2 år</t>
  </si>
  <si>
    <t>Energibehov uden tillæg</t>
  </si>
  <si>
    <t>Energibehov med tillæg</t>
  </si>
  <si>
    <t xml:space="preserve">Ydelse fra særlige kilder </t>
  </si>
  <si>
    <t>LCA resultat</t>
  </si>
  <si>
    <t>Energiforbrug til drift (B6)</t>
  </si>
  <si>
    <t>Konstruktioner</t>
  </si>
  <si>
    <t>Afløb</t>
  </si>
  <si>
    <t/>
  </si>
  <si>
    <t>Faldstammer</t>
  </si>
  <si>
    <t>Afløbsrør</t>
  </si>
  <si>
    <t>Rør, Afløbsrør, PVC</t>
  </si>
  <si>
    <t>Altaner og altangange</t>
  </si>
  <si>
    <t>Altanbund</t>
  </si>
  <si>
    <t>Altandæk</t>
  </si>
  <si>
    <t>Stål, smedestål</t>
  </si>
  <si>
    <t>Træbrædder, bøg (12% fugtighed / 10,7% H2O)</t>
  </si>
  <si>
    <t>Tagterasse gulvbelægning</t>
  </si>
  <si>
    <t>Jual tagkonsol</t>
  </si>
  <si>
    <t>Rækværk</t>
  </si>
  <si>
    <t>Rækværk, glas og rustfri stål</t>
  </si>
  <si>
    <t>Glas 3 mm</t>
  </si>
  <si>
    <t>Stålplade, rustfri</t>
  </si>
  <si>
    <t>Gulvfliser på badeværelse</t>
  </si>
  <si>
    <t>Afretningslag, cementbaseret</t>
  </si>
  <si>
    <t>EPS isolering til lofter / gulve og kælderydervæg / terrændæk 035</t>
  </si>
  <si>
    <t>Keramikfliser, glaseret</t>
  </si>
  <si>
    <t>Mørtel, fliseklæber</t>
  </si>
  <si>
    <t>Vandtætningsmembran, flydende</t>
  </si>
  <si>
    <t>Gulvopbyning</t>
  </si>
  <si>
    <t>Mineraluld, trykfast til tagsystem</t>
  </si>
  <si>
    <t>Parketgulv</t>
  </si>
  <si>
    <t>Byggepap</t>
  </si>
  <si>
    <t>Trægulv, stavparket, 22 mm</t>
  </si>
  <si>
    <t>Huldæk 220mm</t>
  </si>
  <si>
    <t>Huldæk element, 22 cm, 6-10 liner</t>
  </si>
  <si>
    <t>Fastmonteret gipsloft</t>
  </si>
  <si>
    <t>Gipsfiberplade 10 mm</t>
  </si>
  <si>
    <t>Mineraluld, alm.</t>
  </si>
  <si>
    <t>Stål, valsede profiler og plader</t>
  </si>
  <si>
    <t>Nedhængt gipsloft</t>
  </si>
  <si>
    <t>Troldtekt loft</t>
  </si>
  <si>
    <t>Træbetonplade</t>
  </si>
  <si>
    <t>Ventilationskasse</t>
  </si>
  <si>
    <t>El- og mekaniske anlæg</t>
  </si>
  <si>
    <t>Transportanlæg</t>
  </si>
  <si>
    <t>Elevator</t>
  </si>
  <si>
    <t>Elevator (grundkomponenter pr. stk.)</t>
  </si>
  <si>
    <t>Elevator (komponenter pr. etage)</t>
  </si>
  <si>
    <t>Fundamenter</t>
  </si>
  <si>
    <t>Randfundamenter</t>
  </si>
  <si>
    <t xml:space="preserve">Fundament insitu 100 mm </t>
  </si>
  <si>
    <t>Armeringsnet</t>
  </si>
  <si>
    <t>Fabriksbeton (C30/37, C35/45 SCC), C30/37 (Bundplade)</t>
  </si>
  <si>
    <t>Fundament insitu 1000 mm</t>
  </si>
  <si>
    <t>Fundament insitu 400 mm</t>
  </si>
  <si>
    <t xml:space="preserve">Fundament insitu 500 mm </t>
  </si>
  <si>
    <t xml:space="preserve">Fundament insitu 600 mm </t>
  </si>
  <si>
    <t>Fundament insitu 700 mm</t>
  </si>
  <si>
    <t>Stribefundamenter under bærende indervægge</t>
  </si>
  <si>
    <t>Skaft (elevatorskakt) insitustøbt beton 150 mm</t>
  </si>
  <si>
    <t>Skaft (vindue) insitustøbt beton 200 mm</t>
  </si>
  <si>
    <t>Skaft insitustøbt beton 200 mm</t>
  </si>
  <si>
    <t>Sokkel 100 mm lecablok</t>
  </si>
  <si>
    <t>Sokkel 350 mm lecablok</t>
  </si>
  <si>
    <t>Sokkel isolering</t>
  </si>
  <si>
    <t>EPS isolering til lofter / gulve og kælderydervæg / terrændæk 040</t>
  </si>
  <si>
    <t>Indervægge</t>
  </si>
  <si>
    <t>Bærende indervægge</t>
  </si>
  <si>
    <t>Betonelement 150 mm</t>
  </si>
  <si>
    <t>Beton vægelementer, Beton vægelementer, 15 cm tyk væg med 5-15 kg armering</t>
  </si>
  <si>
    <t>Betonelement 200 mm</t>
  </si>
  <si>
    <t>Beton vægelementer, Beton vægelementer, 20 cm tyk væg, med 5-15 kg armering</t>
  </si>
  <si>
    <t>Ikke-bærende indervægge</t>
  </si>
  <si>
    <t>Silikatmaling (indendørs)</t>
  </si>
  <si>
    <t>Porebeton 100 mm (223001)</t>
  </si>
  <si>
    <t>Porebeton 380 kg/m3</t>
  </si>
  <si>
    <t>Puds, kalk-gips, inde</t>
  </si>
  <si>
    <t>Porebeton 75 mm</t>
  </si>
  <si>
    <t>Vægfliser på badeværelse</t>
  </si>
  <si>
    <t>Søjler og bjælker</t>
  </si>
  <si>
    <t>Bjælker</t>
  </si>
  <si>
    <t>Bjælker/søjler, stål HEB 140</t>
  </si>
  <si>
    <t>Stålprofil</t>
  </si>
  <si>
    <t>Bjælker/søjler, stål HEB 240</t>
  </si>
  <si>
    <t>Søjler</t>
  </si>
  <si>
    <t>RHS søjle: 100x100mm</t>
  </si>
  <si>
    <t>Betondæk (over elevatorskakt) 220 mm</t>
  </si>
  <si>
    <t>Tag over elevatorskakt (trykfastisolering)</t>
  </si>
  <si>
    <t>Tagpap, bitumen toplag, skiferbestrøet</t>
  </si>
  <si>
    <t>Tagpap, bitumen undermembran</t>
  </si>
  <si>
    <t>Tagbelægning, tagpap og krydsfiner</t>
  </si>
  <si>
    <t>Dampspærre PE (tykkelse 0,0002 m)</t>
  </si>
  <si>
    <t>Mineraluld, løsfyld</t>
  </si>
  <si>
    <t>Træ, fyrretræ (12% fugt / 10,7% H2O)</t>
  </si>
  <si>
    <t>Udhæng</t>
  </si>
  <si>
    <t>Fibercementplade</t>
  </si>
  <si>
    <t>Terrændæk</t>
  </si>
  <si>
    <t>Fabriksbeton (C20/25 SCC og C25/30) i eksponeringsklasserne X0 og XC1, Fabriksbeton C25/30 (gulv)</t>
  </si>
  <si>
    <t>Terrændæk lecanødder</t>
  </si>
  <si>
    <t>Lecanødder</t>
  </si>
  <si>
    <t>Trykfastisolering (Elevatorskakt)</t>
  </si>
  <si>
    <t>Trapper og ramper</t>
  </si>
  <si>
    <t>Indv. betontrappe</t>
  </si>
  <si>
    <t>Betontrappe, etagehøj</t>
  </si>
  <si>
    <t>Vand</t>
  </si>
  <si>
    <t>Vandrør</t>
  </si>
  <si>
    <t>Brugsvandsrør, Alu/pex</t>
  </si>
  <si>
    <t>Brugsvandsrør, Alu-PEX</t>
  </si>
  <si>
    <t>Brugsvandsrør, PE</t>
  </si>
  <si>
    <t>Rør, Brugsvandsrør, PEX</t>
  </si>
  <si>
    <t>Teknisk iso. vand</t>
  </si>
  <si>
    <t>Mineraluld, stenuld, rørskål</t>
  </si>
  <si>
    <t>Varmeforsyningsanlæg</t>
  </si>
  <si>
    <t>Fjernvarmeveksler</t>
  </si>
  <si>
    <t>Fjernvarmeanlæg</t>
  </si>
  <si>
    <t>Gulvvarmerør, PEX, 300 mm</t>
  </si>
  <si>
    <t>Gulvvarme, PEX (200 mm afstand)</t>
  </si>
  <si>
    <t>Pumper</t>
  </si>
  <si>
    <t>Cirkulationspumpe &lt;50 W</t>
  </si>
  <si>
    <t>Radiatorer</t>
  </si>
  <si>
    <t>Radiator, stålplade</t>
  </si>
  <si>
    <t xml:space="preserve">Teknisk iso. </t>
  </si>
  <si>
    <t>Varmerør, Alu/Pex</t>
  </si>
  <si>
    <t>Varmerør, FZ</t>
  </si>
  <si>
    <t>Brugsvandsrør, rustfri stål</t>
  </si>
  <si>
    <t xml:space="preserve">Ventilation og køl </t>
  </si>
  <si>
    <t>Ventilationsanlæg</t>
  </si>
  <si>
    <t>Ventilationsagregat 120 m3/h, etageboliger, decentral (per lejlighed)</t>
  </si>
  <si>
    <t>Ventilationsaggregat m. varmegenvinding 1000 m3/h</t>
  </si>
  <si>
    <t>Teknisk isolering</t>
  </si>
  <si>
    <t>Mineraluld, stenuld, teknisk pladeisolering</t>
  </si>
  <si>
    <t>Ventilationskanaler Ø125</t>
  </si>
  <si>
    <t>Ventilationskanal, galvaniseret stål</t>
  </si>
  <si>
    <t>Ventilationskanaler Ø160</t>
  </si>
  <si>
    <t>Vinduer, døre, glasfacader</t>
  </si>
  <si>
    <t>Døre</t>
  </si>
  <si>
    <t>Dør, indvendig</t>
  </si>
  <si>
    <t>Fastgørelsesmidler/skruer i galvaniseret stål</t>
  </si>
  <si>
    <t>Overflade, Indendørsmaling, emulsions maling, slidstærk</t>
  </si>
  <si>
    <t>Spånplade</t>
  </si>
  <si>
    <t>Ext. single-flush in - glass</t>
  </si>
  <si>
    <t>3-lags-rude</t>
  </si>
  <si>
    <t>Vinduesramme, aluminium</t>
  </si>
  <si>
    <t>Glasfacader</t>
  </si>
  <si>
    <t>Curtain wall rammer</t>
  </si>
  <si>
    <t>Curtain wall profiler, aluminium</t>
  </si>
  <si>
    <t>EPDM-tætning til aluminiumsprofil</t>
  </si>
  <si>
    <t>Vinduer</t>
  </si>
  <si>
    <t>Dør med fastparti (2145x2200)</t>
  </si>
  <si>
    <t>Vindueskarm, træ</t>
  </si>
  <si>
    <t>Dør med fastparti (2145x2230)</t>
  </si>
  <si>
    <t>Ovenlyskuppel, plast (komplet ovenlys)</t>
  </si>
  <si>
    <t>Sålbænk, alu</t>
  </si>
  <si>
    <t>Aluminiumsprofil</t>
  </si>
  <si>
    <t xml:space="preserve">Vindue T1 </t>
  </si>
  <si>
    <t xml:space="preserve">Vindue T2 </t>
  </si>
  <si>
    <t>Ydervægge</t>
  </si>
  <si>
    <t xml:space="preserve">Bræddebeklædning </t>
  </si>
  <si>
    <t>Overflade, træfacade, semi-pigmenteret lasursystem</t>
  </si>
  <si>
    <t>Forplade, bræddebeklædning</t>
  </si>
  <si>
    <t>Fabriksbeton (C30/37, C35/45 SCC), C30/37 (Indvendig væg)</t>
  </si>
  <si>
    <t>Letydervæg (tagterrasse murkrone</t>
  </si>
  <si>
    <t>Aluminiumsplade</t>
  </si>
  <si>
    <t>Zink, patineret</t>
  </si>
  <si>
    <t>Letydervæg 305 mm</t>
  </si>
  <si>
    <t>Letydervæg 375 mm</t>
  </si>
  <si>
    <t xml:space="preserve">Beton bagvægge, 152mm </t>
  </si>
  <si>
    <t>Beton bagvægge, 182mm</t>
  </si>
  <si>
    <t>Forplade (lys fuge)</t>
  </si>
  <si>
    <t>Teglsten, formur</t>
  </si>
  <si>
    <t>Forplade (mørk fuge)</t>
  </si>
  <si>
    <t>Isolering kl. 34 250 mm</t>
  </si>
  <si>
    <t>Mineraluld, facadesystem</t>
  </si>
  <si>
    <t>Opbygning</t>
  </si>
  <si>
    <t>25mm træbrædder</t>
  </si>
  <si>
    <t>Stål, altaner</t>
  </si>
  <si>
    <t>Afløb, indeforklimaskærmen (forskellige dimensioner)</t>
  </si>
  <si>
    <t>LCAbyg byggevare</t>
  </si>
  <si>
    <t>1 lag glas</t>
  </si>
  <si>
    <t xml:space="preserve">Stål, rækværk </t>
  </si>
  <si>
    <t>10 mm fliser</t>
  </si>
  <si>
    <t>100mm afretningslag, cement</t>
  </si>
  <si>
    <t>50mm trinlydsplade</t>
  </si>
  <si>
    <t>70mm afretningslag, cement</t>
  </si>
  <si>
    <t>80mm trinlydsplade</t>
  </si>
  <si>
    <t>8mm lyddug</t>
  </si>
  <si>
    <t>Tagpap, bitumen toplag, ikke skiferbestrøet</t>
  </si>
  <si>
    <t>2 lag tagpap</t>
  </si>
  <si>
    <t>EPD isolering til vægge og tage 035</t>
  </si>
  <si>
    <t>220mm huldæk</t>
  </si>
  <si>
    <t>Ophæng, stål</t>
  </si>
  <si>
    <t>45mm isolering</t>
  </si>
  <si>
    <t>2x15mm fibergips</t>
  </si>
  <si>
    <t>2 lag maling</t>
  </si>
  <si>
    <t>25mm træbetonplade</t>
  </si>
  <si>
    <t>15 mm fibergips</t>
  </si>
  <si>
    <t>100 mm beton</t>
  </si>
  <si>
    <t>1% armering</t>
  </si>
  <si>
    <t>1000 mm beton</t>
  </si>
  <si>
    <t>400 mm beton</t>
  </si>
  <si>
    <t>500 mm beton</t>
  </si>
  <si>
    <t>600 mm beton</t>
  </si>
  <si>
    <t>700 mm beton</t>
  </si>
  <si>
    <t>2% armering</t>
  </si>
  <si>
    <t>150mm beton</t>
  </si>
  <si>
    <t>9 kg/m2 armering</t>
  </si>
  <si>
    <t>200mm beton</t>
  </si>
  <si>
    <t>100 mm lecablok</t>
  </si>
  <si>
    <t>350 mm lecablok</t>
  </si>
  <si>
    <t>220mm EPS isolering</t>
  </si>
  <si>
    <t>150 mm betonelement</t>
  </si>
  <si>
    <t>200 mm betonelement</t>
  </si>
  <si>
    <t>Stålskelet</t>
  </si>
  <si>
    <t>100 mm porebeton</t>
  </si>
  <si>
    <t>2,4 kg/m2 puds</t>
  </si>
  <si>
    <t>75 mm porebeton</t>
  </si>
  <si>
    <t>10mm fliser</t>
  </si>
  <si>
    <t>HEB 140</t>
  </si>
  <si>
    <t>HEB 240</t>
  </si>
  <si>
    <t>RHS 100x100mm</t>
  </si>
  <si>
    <t>220mm betondæk</t>
  </si>
  <si>
    <t>12 kg/m2 armering</t>
  </si>
  <si>
    <t>200 mm trykfast isolering</t>
  </si>
  <si>
    <t>Rupløjede brædder</t>
  </si>
  <si>
    <t>Gitterspær</t>
  </si>
  <si>
    <t>500mm glasuld (løs)</t>
  </si>
  <si>
    <t>Dampspærre</t>
  </si>
  <si>
    <t>45mm isolering/træ</t>
  </si>
  <si>
    <t>22mm forskalling</t>
  </si>
  <si>
    <t>2x12,5mm gips</t>
  </si>
  <si>
    <t>6mm fibercement plade</t>
  </si>
  <si>
    <t>Spær</t>
  </si>
  <si>
    <t>Fugtspærre</t>
  </si>
  <si>
    <t>300 mm EPS isolering</t>
  </si>
  <si>
    <t>150 mm lecanødder</t>
  </si>
  <si>
    <t>200mm EPS isolering</t>
  </si>
  <si>
    <t>1 lag tagpap</t>
  </si>
  <si>
    <t>Trappe, beton</t>
  </si>
  <si>
    <t>Rækværk, glas</t>
  </si>
  <si>
    <t>Rækværk, stål</t>
  </si>
  <si>
    <t>Alu/pex rør (forskellige dimensioner)</t>
  </si>
  <si>
    <t>PE ø32</t>
  </si>
  <si>
    <t>Teknisk isolering (forskellige dimensioner)</t>
  </si>
  <si>
    <t>Decentral varme- og brugsvandsveskler</t>
  </si>
  <si>
    <t>Gulvvarme (CC 300mm)</t>
  </si>
  <si>
    <t>Cirkulationspumpe 33 W</t>
  </si>
  <si>
    <t>CP22 300x1000</t>
  </si>
  <si>
    <t>Varmerør, Alu/Pex ø20</t>
  </si>
  <si>
    <t>Varmerør, FZ ø15</t>
  </si>
  <si>
    <t>Decentral aggregat</t>
  </si>
  <si>
    <t xml:space="preserve">50 mm teknisk isolering </t>
  </si>
  <si>
    <t>Trædør</t>
  </si>
  <si>
    <t>Ramme/kram: Alu</t>
  </si>
  <si>
    <t>3 lags glas (ff 0,68)</t>
  </si>
  <si>
    <t>3 lags glas (ff 0,9)</t>
  </si>
  <si>
    <t>Ramme/kram: Træ/Alu</t>
  </si>
  <si>
    <t>3 lags glas (ff 0,84)</t>
  </si>
  <si>
    <t xml:space="preserve">Ovenlysvindue </t>
  </si>
  <si>
    <t>1mm sålbænk, alu</t>
  </si>
  <si>
    <t>Beslag, stålvindue</t>
  </si>
  <si>
    <t>Overfladebehandling, træ</t>
  </si>
  <si>
    <t>Forsatsvæg</t>
  </si>
  <si>
    <t>25mm træbrædder (1 på 2)</t>
  </si>
  <si>
    <t>22 mm forskalling</t>
  </si>
  <si>
    <t>78 mm betonforplade</t>
  </si>
  <si>
    <t>Zink beklædning</t>
  </si>
  <si>
    <t>20 mm alu-trapezplade (1mm tykkelse)</t>
  </si>
  <si>
    <t>25 mm perforeret stålafstandsliste (600 CC)</t>
  </si>
  <si>
    <t>9 mm fibercementplade</t>
  </si>
  <si>
    <t>245 mm træskelet/mineraluld</t>
  </si>
  <si>
    <t>45 mm træskelet/mineraluld</t>
  </si>
  <si>
    <t>15mm gips</t>
  </si>
  <si>
    <t>182mm betonelement</t>
  </si>
  <si>
    <t>152mm betonelement</t>
  </si>
  <si>
    <t>30mm teglskaller</t>
  </si>
  <si>
    <t>78mm betonforplade</t>
  </si>
  <si>
    <t>250mm trykfast isolering</t>
  </si>
  <si>
    <t>Beton vægelementer</t>
  </si>
  <si>
    <t>Fabriksbeton (C30/37, C35/45 SCC)</t>
  </si>
  <si>
    <t>Savede og tørrede konstruktionstræprodukter af fyr og gran, fobrænding</t>
  </si>
  <si>
    <t>Savede og tørrede konstruktionstræprodukter af fyr og gran</t>
  </si>
  <si>
    <t>MD 20012</t>
  </si>
  <si>
    <t>MD 20015</t>
  </si>
  <si>
    <t>MD 20002</t>
  </si>
  <si>
    <t>EPD udløbsdato</t>
  </si>
  <si>
    <t>Huldæk element</t>
  </si>
  <si>
    <t>MD 20017</t>
  </si>
  <si>
    <t>Fabriksbeton (C20/25 SCC og C25/30)</t>
  </si>
  <si>
    <t>MD 20011</t>
  </si>
  <si>
    <t>2025</t>
  </si>
  <si>
    <t>I1.301-305 + I1.311</t>
  </si>
  <si>
    <t>A5.18</t>
  </si>
  <si>
    <t>A5.11</t>
  </si>
  <si>
    <t>A1.02-05</t>
  </si>
  <si>
    <t>A1.02-05 + A3.01-05</t>
  </si>
  <si>
    <t>I1.111-114</t>
  </si>
  <si>
    <t>I1.101 + I5.131</t>
  </si>
  <si>
    <t>I5.132</t>
  </si>
  <si>
    <t>I1.310 + I1.301-304</t>
  </si>
  <si>
    <t>I1.401-405</t>
  </si>
  <si>
    <t>240mm EPS isolering</t>
  </si>
  <si>
    <t>Letklinkerblok, Letklinkerblok med hvid EPS isolering</t>
  </si>
  <si>
    <t>MD 20023</t>
  </si>
  <si>
    <t>Letklinkerblokke</t>
  </si>
  <si>
    <t>m</t>
  </si>
  <si>
    <t>m²</t>
  </si>
  <si>
    <t>stk.</t>
  </si>
  <si>
    <t>m³</t>
  </si>
  <si>
    <t xml:space="preserve">Bygningsdele </t>
  </si>
  <si>
    <t>Konstruktions mængde</t>
  </si>
  <si>
    <t>Konstruktionsenhed</t>
  </si>
  <si>
    <t>Byggevare
Mængde</t>
  </si>
  <si>
    <t>Byggevare
Enhed</t>
  </si>
  <si>
    <t>Altanværn</t>
  </si>
  <si>
    <t>kg/m</t>
  </si>
  <si>
    <t>m²/m</t>
  </si>
  <si>
    <t>kg/m²</t>
  </si>
  <si>
    <t>m³/m²</t>
  </si>
  <si>
    <t>m²/m²</t>
  </si>
  <si>
    <t>Gulv</t>
  </si>
  <si>
    <t>stk./stk.</t>
  </si>
  <si>
    <t>Sokkel</t>
  </si>
  <si>
    <t>Skaft</t>
  </si>
  <si>
    <t>Bærende indervægge og skaft</t>
  </si>
  <si>
    <t>Ikke bærende indervæg</t>
  </si>
  <si>
    <t>Indv. trappe</t>
  </si>
  <si>
    <t>kg/m³</t>
  </si>
  <si>
    <t>Brugsvand</t>
  </si>
  <si>
    <t>kg/kg</t>
  </si>
  <si>
    <t>m³/m³</t>
  </si>
  <si>
    <t>Decentrale ventilationsaggregater</t>
  </si>
  <si>
    <t>kg/stk.</t>
  </si>
  <si>
    <t>m²/stk.</t>
  </si>
  <si>
    <t>m/stk.</t>
  </si>
  <si>
    <t>m/m</t>
  </si>
  <si>
    <t>m/m²</t>
  </si>
  <si>
    <t>Glasfacade</t>
  </si>
  <si>
    <t>Vindue</t>
  </si>
  <si>
    <t>Beklædning</t>
  </si>
  <si>
    <t>Ibrugtagning, år</t>
  </si>
  <si>
    <t>Opvarmet areal</t>
  </si>
  <si>
    <t>m2</t>
  </si>
  <si>
    <t>Klimapåvirkning total</t>
  </si>
  <si>
    <t xml:space="preserve">kgCO2-ækv </t>
  </si>
  <si>
    <t>Klimapåvirkning B6</t>
  </si>
  <si>
    <t>kgCO2-ækv /m2 år</t>
  </si>
  <si>
    <t>Sandwichelement</t>
  </si>
  <si>
    <t>Let ydervæg</t>
  </si>
  <si>
    <t>Konstruktion</t>
  </si>
  <si>
    <t>Loft</t>
  </si>
  <si>
    <t>Huldæk</t>
  </si>
  <si>
    <t>Fundament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</si>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</sst>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B2B2B2"/>
      </bottom>
      <diagonal/>
    </border>
    <border>
      <left/>
      <right/>
      <top style="thin">
        <color rgb="FFB2B2B2"/>
      </top>
      <bottom/>
      <diagonal/>
    </border>
  </borders>
  <cellStyleXfs count="2">
    <xf numFmtId="0" fontId="0" fillId="0" borderId="0"/>
    <xf numFmtId="0" fontId="5" fillId="5" borderId="3" applyNumberFormat="0" applyFont="0" applyAlignment="0" applyProtection="0"/>
  </cellStyleXfs>
  <cellXfs count="84">
    <xf numFmtId="0" fontId="0" fillId="0" borderId="0" xfId="0"/>
    <xf numFmtId="0" fontId="0" fillId="0" borderId="0" xfId="0" applyFont="1" applyBorder="1"/>
    <xf numFmtId="0" fontId="0" fillId="0" borderId="0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0" xfId="0" applyFont="1" applyFill="1" applyBorder="1"/>
    <xf numFmtId="0" fontId="3" fillId="2" borderId="0" xfId="0" applyFont="1" applyFill="1" applyBorder="1" applyAlignment="1">
      <alignment vertical="center" wrapText="1"/>
    </xf>
    <xf numFmtId="0" fontId="0" fillId="2" borderId="0" xfId="0" applyFont="1" applyFill="1" applyBorder="1"/>
    <xf numFmtId="0" fontId="0" fillId="2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0" fillId="3" borderId="0" xfId="0" applyFont="1" applyFill="1" applyBorder="1"/>
    <xf numFmtId="0" fontId="0" fillId="0" borderId="0" xfId="0" applyFont="1" applyBorder="1" applyAlignment="1">
      <alignment horizontal="center" vertical="top" wrapText="1"/>
    </xf>
    <xf numFmtId="3" fontId="0" fillId="2" borderId="0" xfId="0" applyNumberFormat="1" applyFont="1" applyFill="1" applyBorder="1"/>
    <xf numFmtId="3" fontId="0" fillId="3" borderId="0" xfId="0" applyNumberFormat="1" applyFont="1" applyFill="1" applyBorder="1"/>
    <xf numFmtId="11" fontId="0" fillId="2" borderId="0" xfId="0" applyNumberFormat="1" applyFont="1" applyFill="1" applyBorder="1"/>
    <xf numFmtId="11" fontId="0" fillId="3" borderId="0" xfId="0" applyNumberFormat="1" applyFont="1" applyFill="1" applyBorder="1"/>
    <xf numFmtId="0" fontId="0" fillId="0" borderId="2" xfId="0" applyBorder="1"/>
    <xf numFmtId="0" fontId="0" fillId="3" borderId="0" xfId="0" applyFill="1"/>
    <xf numFmtId="0" fontId="0" fillId="0" borderId="0" xfId="0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Fill="1" applyBorder="1" applyAlignment="1">
      <alignment vertical="center" wrapText="1"/>
    </xf>
    <xf numFmtId="3" fontId="0" fillId="0" borderId="0" xfId="0" applyNumberFormat="1" applyFont="1" applyFill="1" applyBorder="1"/>
    <xf numFmtId="11" fontId="0" fillId="0" borderId="0" xfId="0" applyNumberFormat="1" applyFont="1" applyFill="1" applyBorder="1"/>
    <xf numFmtId="0" fontId="4" fillId="0" borderId="0" xfId="0" applyFont="1" applyFill="1" applyBorder="1"/>
    <xf numFmtId="3" fontId="4" fillId="0" borderId="0" xfId="0" applyNumberFormat="1" applyFont="1" applyFill="1" applyBorder="1" applyAlignment="1">
      <alignment wrapText="1"/>
    </xf>
    <xf numFmtId="3" fontId="4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0" fillId="0" borderId="0" xfId="0" applyNumberFormat="1" applyFont="1" applyFill="1" applyBorder="1"/>
    <xf numFmtId="49" fontId="0" fillId="0" borderId="0" xfId="0" applyNumberFormat="1" applyFont="1" applyBorder="1"/>
    <xf numFmtId="0" fontId="0" fillId="3" borderId="0" xfId="0" applyFont="1" applyFill="1" applyBorder="1" applyAlignment="1">
      <alignment vertical="center" wrapText="1"/>
    </xf>
    <xf numFmtId="0" fontId="2" fillId="3" borderId="0" xfId="0" applyFont="1" applyFill="1" applyBorder="1"/>
    <xf numFmtId="3" fontId="2" fillId="3" borderId="0" xfId="0" applyNumberFormat="1" applyFont="1" applyFill="1" applyBorder="1" applyAlignment="1">
      <alignment wrapText="1"/>
    </xf>
    <xf numFmtId="49" fontId="0" fillId="3" borderId="0" xfId="0" applyNumberFormat="1" applyFont="1" applyFill="1" applyBorder="1"/>
    <xf numFmtId="0" fontId="4" fillId="2" borderId="0" xfId="0" applyFont="1" applyFill="1" applyBorder="1"/>
    <xf numFmtId="3" fontId="4" fillId="2" borderId="0" xfId="0" applyNumberFormat="1" applyFont="1" applyFill="1" applyBorder="1" applyAlignment="1">
      <alignment wrapText="1"/>
    </xf>
    <xf numFmtId="49" fontId="0" fillId="2" borderId="0" xfId="0" applyNumberFormat="1" applyFont="1" applyFill="1" applyBorder="1"/>
    <xf numFmtId="0" fontId="0" fillId="4" borderId="0" xfId="0" applyFont="1" applyFill="1" applyBorder="1"/>
    <xf numFmtId="11" fontId="0" fillId="4" borderId="0" xfId="0" applyNumberFormat="1" applyFont="1" applyFill="1" applyBorder="1"/>
    <xf numFmtId="49" fontId="0" fillId="4" borderId="0" xfId="0" applyNumberFormat="1" applyFont="1" applyFill="1" applyBorder="1"/>
    <xf numFmtId="3" fontId="2" fillId="3" borderId="0" xfId="0" applyNumberFormat="1" applyFont="1" applyFill="1" applyBorder="1"/>
    <xf numFmtId="0" fontId="0" fillId="2" borderId="0" xfId="0" applyFill="1"/>
    <xf numFmtId="0" fontId="0" fillId="0" borderId="0" xfId="0" applyAlignment="1">
      <alignment vertical="top" wrapText="1"/>
    </xf>
    <xf numFmtId="2" fontId="0" fillId="0" borderId="0" xfId="0" applyNumberFormat="1"/>
    <xf numFmtId="0" fontId="0" fillId="0" borderId="0" xfId="0" applyAlignment="1">
      <alignment wrapText="1"/>
    </xf>
    <xf numFmtId="4" fontId="0" fillId="0" borderId="0" xfId="0" applyNumberFormat="1"/>
    <xf numFmtId="0" fontId="0" fillId="0" borderId="0" xfId="0" applyBorder="1"/>
    <xf numFmtId="11" fontId="0" fillId="2" borderId="0" xfId="0" applyNumberFormat="1" applyFill="1"/>
    <xf numFmtId="11" fontId="0" fillId="0" borderId="0" xfId="0" applyNumberFormat="1"/>
    <xf numFmtId="164" fontId="0" fillId="0" borderId="0" xfId="0" applyNumberFormat="1"/>
    <xf numFmtId="0" fontId="0" fillId="0" borderId="0" xfId="0" applyFont="1" applyFill="1" applyBorder="1"/>
    <xf numFmtId="0" fontId="0" fillId="0" borderId="3" xfId="1" applyFont="1" applyFill="1"/>
    <xf numFmtId="3" fontId="0" fillId="0" borderId="3" xfId="1" applyNumberFormat="1" applyFont="1" applyFill="1"/>
    <xf numFmtId="11" fontId="0" fillId="0" borderId="3" xfId="1" applyNumberFormat="1" applyFont="1" applyFill="1"/>
    <xf numFmtId="49" fontId="0" fillId="0" borderId="3" xfId="1" applyNumberFormat="1" applyFont="1" applyFill="1"/>
    <xf numFmtId="2" fontId="0" fillId="0" borderId="0" xfId="0" applyNumberFormat="1" applyFill="1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2" fontId="0" fillId="0" borderId="0" xfId="0" applyNumberFormat="1"/>
    <xf numFmtId="0" fontId="0" fillId="0" borderId="0" xfId="0" applyFont="1" applyFill="1" applyBorder="1" applyAlignment="1">
      <alignment vertical="center" wrapText="1"/>
    </xf>
    <xf numFmtId="0" fontId="0" fillId="0" borderId="0" xfId="0" applyAlignment="1">
      <alignment vertical="top" wrapText="1"/>
    </xf>
    <xf numFmtId="0" fontId="4" fillId="0" borderId="0" xfId="0" applyFont="1" applyFill="1" applyBorder="1"/>
    <xf numFmtId="0" fontId="0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0" fillId="0" borderId="4" xfId="0" applyFont="1" applyFill="1" applyBorder="1"/>
    <xf numFmtId="0" fontId="0" fillId="0" borderId="5" xfId="0" applyFont="1" applyFill="1" applyBorder="1"/>
    <xf numFmtId="0" fontId="0" fillId="0" borderId="0" xfId="0" applyFont="1" applyBorder="1"/>
    <xf numFmtId="2" fontId="0" fillId="0" borderId="5" xfId="0" applyNumberFormat="1" applyBorder="1"/>
    <xf numFmtId="0" fontId="0" fillId="0" borderId="0" xfId="0"/>
    <xf numFmtId="0" fontId="0" fillId="0" borderId="5" xfId="0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4" xfId="0" applyFill="1" applyBorder="1" applyAlignment="1">
      <alignment wrapText="1"/>
    </xf>
    <xf numFmtId="2" fontId="0" fillId="0" borderId="5" xfId="0" applyNumberFormat="1" applyFill="1" applyBorder="1"/>
    <xf numFmtId="2" fontId="0" fillId="0" borderId="0" xfId="0" applyNumberFormat="1" applyFill="1"/>
    <xf numFmtId="2" fontId="0" fillId="0" borderId="4" xfId="0" applyNumberFormat="1" applyFill="1" applyBorder="1"/>
    <xf numFmtId="2" fontId="0" fillId="0" borderId="4" xfId="0" applyNumberFormat="1" applyBorder="1"/>
    <xf numFmtId="0" fontId="0" fillId="0" borderId="4" xfId="0" applyBorder="1" applyAlignment="1">
      <alignment wrapText="1"/>
    </xf>
    <xf numFmtId="0" fontId="1" fillId="0" borderId="0" xfId="0" applyFont="1" applyFill="1" applyAlignment="1">
      <alignment horizontal="left" vertical="center" wrapText="1"/>
    </xf>
    <xf numFmtId="0" fontId="0" fillId="0" borderId="1" xfId="0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top" wrapText="1"/>
    </xf>
    <xf numFmtId="11" fontId="0" fillId="3" borderId="0" xfId="0" applyNumberFormat="1" applyFill="1"/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F869A-078C-4F74-BB82-20F5A9E7123C}">
  <dimension ref="A1:Q212"/>
  <sheetViews>
    <sheetView zoomScale="70" zoomScaleNormal="70" workbookViewId="0">
      <selection activeCell="I9" sqref="I9"/>
    </sheetView>
  </sheetViews>
  <sheetFormatPr defaultColWidth="8.85546875" defaultRowHeight="15" x14ac:dyDescent="0.25"/>
  <cols>
    <col min="1" max="2" width="40.85546875" style="1" customWidth="1"/>
    <col min="3" max="3" width="43.7109375" style="1" customWidth="1"/>
    <col min="4" max="4" width="17.140625" style="1" customWidth="1"/>
    <col min="5" max="5" width="19.140625" style="1" customWidth="1"/>
    <col min="6" max="6" width="45.140625" style="1" bestFit="1" customWidth="1"/>
    <col min="7" max="7" width="59.7109375" style="1" customWidth="1"/>
    <col min="8" max="8" width="16.7109375" style="1" customWidth="1"/>
    <col min="9" max="9" width="16.140625" style="1" customWidth="1"/>
    <col min="10" max="10" width="18" style="1" customWidth="1"/>
    <col min="11" max="11" width="14.42578125" style="1" customWidth="1"/>
    <col min="12" max="12" width="14.42578125" style="30" customWidth="1"/>
    <col min="13" max="13" width="22.42578125" style="1" customWidth="1"/>
    <col min="14" max="16384" width="8.85546875" style="1"/>
  </cols>
  <sheetData>
    <row r="1" spans="1:17" s="4" customFormat="1" ht="30" x14ac:dyDescent="0.25">
      <c r="A1" s="4" t="s">
        <v>10</v>
      </c>
      <c r="B1" s="4" t="s">
        <v>333</v>
      </c>
      <c r="C1" s="4" t="s">
        <v>30</v>
      </c>
      <c r="D1" s="79" t="s">
        <v>334</v>
      </c>
      <c r="E1" s="79" t="s">
        <v>335</v>
      </c>
      <c r="F1" s="4" t="s">
        <v>198</v>
      </c>
      <c r="G1" s="4" t="s">
        <v>202</v>
      </c>
      <c r="H1" s="4" t="s">
        <v>336</v>
      </c>
      <c r="I1" s="4" t="s">
        <v>337</v>
      </c>
      <c r="J1" s="4" t="s">
        <v>21</v>
      </c>
      <c r="K1" s="4" t="s">
        <v>22</v>
      </c>
      <c r="L1" s="27" t="s">
        <v>309</v>
      </c>
      <c r="M1" s="4" t="s">
        <v>23</v>
      </c>
    </row>
    <row r="2" spans="1:17" s="82" customFormat="1" ht="15.75" thickBot="1" x14ac:dyDescent="0.3">
      <c r="A2" s="5"/>
      <c r="B2" s="5"/>
      <c r="C2" s="5"/>
      <c r="D2" s="80"/>
      <c r="E2" s="81"/>
      <c r="F2" s="5"/>
      <c r="G2" s="5"/>
      <c r="H2" s="5"/>
      <c r="I2" s="5"/>
      <c r="J2" s="5"/>
      <c r="K2" s="5"/>
      <c r="L2" s="28"/>
      <c r="M2" s="5"/>
    </row>
    <row r="3" spans="1:17" x14ac:dyDescent="0.25">
      <c r="A3" s="9" t="s">
        <v>36</v>
      </c>
      <c r="B3" s="9"/>
      <c r="C3" s="35" t="s">
        <v>32</v>
      </c>
      <c r="D3" s="35"/>
      <c r="E3" s="35"/>
      <c r="F3" s="35"/>
      <c r="G3" s="36" t="s">
        <v>32</v>
      </c>
      <c r="H3" s="36"/>
      <c r="I3" s="36"/>
      <c r="J3" s="15"/>
      <c r="K3" s="15"/>
      <c r="L3" s="37"/>
      <c r="M3" s="15"/>
    </row>
    <row r="4" spans="1:17" x14ac:dyDescent="0.25">
      <c r="A4" s="60" t="s">
        <v>37</v>
      </c>
      <c r="B4" s="61" t="s">
        <v>38</v>
      </c>
      <c r="C4" s="62" t="s">
        <v>38</v>
      </c>
      <c r="D4" s="59">
        <v>71</v>
      </c>
      <c r="E4" s="58" t="s">
        <v>330</v>
      </c>
      <c r="F4" s="24" t="s">
        <v>200</v>
      </c>
      <c r="G4" s="26" t="s">
        <v>39</v>
      </c>
      <c r="H4" s="44">
        <v>159</v>
      </c>
      <c r="I4" s="45" t="s">
        <v>341</v>
      </c>
      <c r="J4" s="23"/>
      <c r="K4" s="23"/>
      <c r="L4" s="29"/>
      <c r="M4" s="23" t="s">
        <v>316</v>
      </c>
      <c r="N4" s="22"/>
    </row>
    <row r="5" spans="1:17" x14ac:dyDescent="0.25">
      <c r="A5" s="60"/>
      <c r="B5" s="61"/>
      <c r="C5" s="62"/>
      <c r="D5" s="59"/>
      <c r="E5" s="58"/>
      <c r="F5" s="24" t="s">
        <v>199</v>
      </c>
      <c r="G5" s="26" t="s">
        <v>40</v>
      </c>
      <c r="H5" s="44">
        <v>2.5000000000000001E-2</v>
      </c>
      <c r="I5" s="45" t="s">
        <v>342</v>
      </c>
      <c r="J5" s="23"/>
      <c r="K5" s="23"/>
      <c r="L5" s="29"/>
      <c r="M5" s="23"/>
      <c r="N5" s="22"/>
    </row>
    <row r="6" spans="1:17" x14ac:dyDescent="0.25">
      <c r="A6" s="60"/>
      <c r="B6" s="61"/>
      <c r="C6" s="62" t="s">
        <v>41</v>
      </c>
      <c r="D6" s="59">
        <v>18</v>
      </c>
      <c r="E6" s="58" t="s">
        <v>330</v>
      </c>
      <c r="F6" s="24" t="s">
        <v>199</v>
      </c>
      <c r="G6" s="25" t="s">
        <v>40</v>
      </c>
      <c r="H6" s="44">
        <v>0.22</v>
      </c>
      <c r="I6" s="45" t="s">
        <v>342</v>
      </c>
      <c r="J6" s="23"/>
      <c r="K6" s="23"/>
      <c r="L6" s="29"/>
      <c r="M6" s="23" t="s">
        <v>317</v>
      </c>
      <c r="N6" s="22"/>
    </row>
    <row r="7" spans="1:17" x14ac:dyDescent="0.25">
      <c r="A7" s="60"/>
      <c r="B7" s="61"/>
      <c r="C7" s="62"/>
      <c r="D7" s="59"/>
      <c r="E7" s="58"/>
      <c r="F7" s="24" t="s">
        <v>42</v>
      </c>
      <c r="G7" s="26" t="s">
        <v>63</v>
      </c>
      <c r="H7" s="44">
        <v>18</v>
      </c>
      <c r="I7" s="45" t="s">
        <v>341</v>
      </c>
      <c r="J7" s="23"/>
      <c r="K7" s="23"/>
      <c r="L7" s="29"/>
      <c r="M7" s="23"/>
      <c r="N7" s="22"/>
    </row>
    <row r="8" spans="1:17" x14ac:dyDescent="0.25">
      <c r="A8" s="60"/>
      <c r="B8" s="61"/>
      <c r="C8" s="62"/>
      <c r="D8" s="59"/>
      <c r="E8" s="58"/>
      <c r="F8" s="62" t="s">
        <v>212</v>
      </c>
      <c r="G8" s="1" t="s">
        <v>211</v>
      </c>
      <c r="H8" s="44">
        <v>1</v>
      </c>
      <c r="I8" s="45" t="s">
        <v>343</v>
      </c>
      <c r="J8" s="23"/>
      <c r="K8" s="23"/>
      <c r="L8" s="29"/>
      <c r="M8" s="23"/>
      <c r="N8" s="6"/>
      <c r="O8" s="6"/>
      <c r="P8" s="6"/>
      <c r="Q8" s="6"/>
    </row>
    <row r="9" spans="1:17" x14ac:dyDescent="0.25">
      <c r="A9" s="60"/>
      <c r="B9" s="61"/>
      <c r="C9" s="62"/>
      <c r="D9" s="59"/>
      <c r="E9" s="58"/>
      <c r="F9" s="62"/>
      <c r="G9" s="1" t="s">
        <v>114</v>
      </c>
      <c r="H9" s="44">
        <v>1</v>
      </c>
      <c r="I9" s="45" t="s">
        <v>343</v>
      </c>
      <c r="J9" s="23"/>
      <c r="K9" s="23"/>
      <c r="L9" s="29"/>
      <c r="M9" s="23"/>
      <c r="N9" s="22"/>
      <c r="P9" s="6"/>
      <c r="Q9" s="6"/>
    </row>
    <row r="10" spans="1:17" x14ac:dyDescent="0.25">
      <c r="A10" s="60"/>
      <c r="B10" s="61"/>
      <c r="C10" s="62"/>
      <c r="D10" s="59"/>
      <c r="E10" s="58"/>
      <c r="F10" s="24" t="s">
        <v>234</v>
      </c>
      <c r="G10" s="26" t="s">
        <v>213</v>
      </c>
      <c r="H10" s="44">
        <v>2.5000000000000001E-2</v>
      </c>
      <c r="I10" s="45" t="s">
        <v>342</v>
      </c>
      <c r="J10" s="23"/>
      <c r="K10" s="23"/>
      <c r="L10" s="29"/>
      <c r="M10" s="23"/>
      <c r="P10" s="6"/>
      <c r="Q10" s="6"/>
    </row>
    <row r="11" spans="1:17" x14ac:dyDescent="0.25">
      <c r="A11" s="64" t="s">
        <v>43</v>
      </c>
      <c r="B11" s="61" t="s">
        <v>338</v>
      </c>
      <c r="C11" s="63" t="s">
        <v>44</v>
      </c>
      <c r="D11" s="59">
        <v>80.334000000000003</v>
      </c>
      <c r="E11" s="58" t="s">
        <v>329</v>
      </c>
      <c r="F11" s="24" t="s">
        <v>203</v>
      </c>
      <c r="G11" s="22" t="s">
        <v>45</v>
      </c>
      <c r="H11" s="44">
        <v>3.33</v>
      </c>
      <c r="I11" s="45" t="s">
        <v>340</v>
      </c>
      <c r="J11" s="23"/>
      <c r="K11" s="23"/>
      <c r="L11" s="29"/>
      <c r="M11" s="23" t="s">
        <v>318</v>
      </c>
    </row>
    <row r="12" spans="1:17" x14ac:dyDescent="0.25">
      <c r="A12" s="64"/>
      <c r="B12" s="61"/>
      <c r="C12" s="63"/>
      <c r="D12" s="59"/>
      <c r="E12" s="58"/>
      <c r="F12" s="24" t="s">
        <v>204</v>
      </c>
      <c r="G12" s="6" t="s">
        <v>46</v>
      </c>
      <c r="H12" s="44">
        <v>1.014</v>
      </c>
      <c r="I12" s="45" t="s">
        <v>339</v>
      </c>
      <c r="J12" s="23"/>
      <c r="K12" s="23"/>
      <c r="L12" s="29"/>
      <c r="M12" s="23"/>
    </row>
    <row r="13" spans="1:17" x14ac:dyDescent="0.25">
      <c r="A13" s="9" t="s">
        <v>1</v>
      </c>
      <c r="B13" s="9"/>
      <c r="C13" s="8" t="s">
        <v>32</v>
      </c>
      <c r="D13" s="8"/>
      <c r="E13" s="8"/>
      <c r="F13" s="8"/>
      <c r="G13" s="8" t="s">
        <v>32</v>
      </c>
      <c r="H13" s="8"/>
      <c r="I13" s="8"/>
      <c r="J13" s="15"/>
      <c r="K13" s="15"/>
      <c r="L13" s="37"/>
      <c r="M13" s="15"/>
    </row>
    <row r="14" spans="1:17" x14ac:dyDescent="0.25">
      <c r="A14" s="60" t="s">
        <v>9</v>
      </c>
      <c r="B14" s="61" t="s">
        <v>344</v>
      </c>
      <c r="C14" s="63" t="s">
        <v>47</v>
      </c>
      <c r="D14" s="59">
        <v>42</v>
      </c>
      <c r="E14" s="58" t="s">
        <v>330</v>
      </c>
      <c r="F14" s="62" t="s">
        <v>205</v>
      </c>
      <c r="G14" s="22" t="s">
        <v>50</v>
      </c>
      <c r="H14" s="44">
        <v>1</v>
      </c>
      <c r="I14" s="45" t="s">
        <v>343</v>
      </c>
      <c r="J14" s="23"/>
      <c r="K14" s="23"/>
      <c r="L14" s="29"/>
      <c r="M14" s="23" t="s">
        <v>319</v>
      </c>
    </row>
    <row r="15" spans="1:17" x14ac:dyDescent="0.25">
      <c r="A15" s="60"/>
      <c r="B15" s="61"/>
      <c r="C15" s="63"/>
      <c r="D15" s="59"/>
      <c r="E15" s="58"/>
      <c r="F15" s="62"/>
      <c r="G15" s="22" t="s">
        <v>51</v>
      </c>
      <c r="H15" s="44">
        <v>3.1</v>
      </c>
      <c r="I15" s="45" t="s">
        <v>341</v>
      </c>
      <c r="J15" s="23"/>
      <c r="K15" s="23"/>
      <c r="L15" s="29"/>
      <c r="M15" s="23"/>
    </row>
    <row r="16" spans="1:17" x14ac:dyDescent="0.25">
      <c r="A16" s="60"/>
      <c r="B16" s="61"/>
      <c r="C16" s="63"/>
      <c r="D16" s="59"/>
      <c r="E16" s="58"/>
      <c r="F16" s="62"/>
      <c r="G16" s="22" t="s">
        <v>52</v>
      </c>
      <c r="H16" s="44">
        <v>1.2</v>
      </c>
      <c r="I16" s="45" t="s">
        <v>341</v>
      </c>
      <c r="J16" s="23"/>
      <c r="K16" s="23"/>
      <c r="L16" s="29"/>
      <c r="M16" s="23"/>
    </row>
    <row r="17" spans="1:13" x14ac:dyDescent="0.25">
      <c r="A17" s="60"/>
      <c r="B17" s="61"/>
      <c r="C17" s="63"/>
      <c r="D17" s="59"/>
      <c r="E17" s="58"/>
      <c r="F17" s="6" t="s">
        <v>206</v>
      </c>
      <c r="G17" s="22" t="s">
        <v>48</v>
      </c>
      <c r="H17" s="44">
        <v>240</v>
      </c>
      <c r="I17" s="45" t="s">
        <v>341</v>
      </c>
      <c r="J17" s="23"/>
      <c r="K17" s="23"/>
      <c r="L17" s="29"/>
      <c r="M17" s="23"/>
    </row>
    <row r="18" spans="1:13" x14ac:dyDescent="0.25">
      <c r="A18" s="60"/>
      <c r="B18" s="61"/>
      <c r="C18" s="63"/>
      <c r="D18" s="59"/>
      <c r="E18" s="58"/>
      <c r="F18" s="6" t="s">
        <v>207</v>
      </c>
      <c r="G18" s="22" t="s">
        <v>49</v>
      </c>
      <c r="H18" s="44">
        <v>0.05</v>
      </c>
      <c r="I18" s="45" t="s">
        <v>342</v>
      </c>
      <c r="J18" s="23"/>
      <c r="K18" s="23"/>
      <c r="L18" s="29"/>
      <c r="M18" s="23"/>
    </row>
    <row r="19" spans="1:13" x14ac:dyDescent="0.25">
      <c r="A19" s="60"/>
      <c r="B19" s="61"/>
      <c r="C19" s="63" t="s">
        <v>53</v>
      </c>
      <c r="D19" s="59">
        <v>425</v>
      </c>
      <c r="E19" s="58" t="s">
        <v>330</v>
      </c>
      <c r="F19" s="6" t="s">
        <v>208</v>
      </c>
      <c r="G19" s="22" t="s">
        <v>48</v>
      </c>
      <c r="H19" s="44">
        <v>168</v>
      </c>
      <c r="I19" s="45" t="s">
        <v>341</v>
      </c>
      <c r="J19" s="23"/>
      <c r="K19" s="23"/>
      <c r="L19" s="29"/>
      <c r="M19" s="23" t="s">
        <v>319</v>
      </c>
    </row>
    <row r="20" spans="1:13" x14ac:dyDescent="0.25">
      <c r="A20" s="60"/>
      <c r="B20" s="61"/>
      <c r="C20" s="63"/>
      <c r="D20" s="59"/>
      <c r="E20" s="58"/>
      <c r="F20" s="6" t="s">
        <v>209</v>
      </c>
      <c r="G20" s="22" t="s">
        <v>49</v>
      </c>
      <c r="H20" s="44">
        <v>0.08</v>
      </c>
      <c r="I20" s="45" t="s">
        <v>342</v>
      </c>
      <c r="J20" s="23"/>
      <c r="K20" s="23"/>
      <c r="L20" s="29"/>
      <c r="M20" s="23"/>
    </row>
    <row r="21" spans="1:13" x14ac:dyDescent="0.25">
      <c r="A21" s="60"/>
      <c r="B21" s="61"/>
      <c r="C21" s="63"/>
      <c r="D21" s="59"/>
      <c r="E21" s="58"/>
      <c r="F21" s="6" t="s">
        <v>210</v>
      </c>
      <c r="G21" s="22" t="s">
        <v>54</v>
      </c>
      <c r="H21" s="44">
        <v>8.0000000000000002E-3</v>
      </c>
      <c r="I21" s="45" t="s">
        <v>342</v>
      </c>
      <c r="J21" s="23"/>
      <c r="K21" s="23"/>
      <c r="L21" s="29"/>
      <c r="M21" s="23"/>
    </row>
    <row r="22" spans="1:13" x14ac:dyDescent="0.25">
      <c r="A22" s="60"/>
      <c r="B22" s="61"/>
      <c r="C22" s="63" t="s">
        <v>55</v>
      </c>
      <c r="D22" s="59">
        <v>590</v>
      </c>
      <c r="E22" s="58" t="s">
        <v>330</v>
      </c>
      <c r="F22" s="6" t="s">
        <v>55</v>
      </c>
      <c r="G22" s="22" t="s">
        <v>57</v>
      </c>
      <c r="H22" s="44">
        <v>1</v>
      </c>
      <c r="I22" s="45" t="s">
        <v>343</v>
      </c>
      <c r="J22" s="23"/>
      <c r="K22" s="23"/>
      <c r="L22" s="29"/>
      <c r="M22" s="23" t="s">
        <v>319</v>
      </c>
    </row>
    <row r="23" spans="1:13" x14ac:dyDescent="0.25">
      <c r="A23" s="60"/>
      <c r="B23" s="61"/>
      <c r="C23" s="63"/>
      <c r="D23" s="59"/>
      <c r="E23" s="58"/>
      <c r="F23" s="6"/>
      <c r="G23" s="22" t="s">
        <v>56</v>
      </c>
      <c r="H23" s="44">
        <v>1</v>
      </c>
      <c r="I23" s="45" t="s">
        <v>343</v>
      </c>
      <c r="J23" s="23"/>
      <c r="K23" s="23"/>
      <c r="L23" s="29"/>
      <c r="M23" s="23"/>
    </row>
    <row r="24" spans="1:13" x14ac:dyDescent="0.25">
      <c r="A24" s="60"/>
      <c r="B24" s="3" t="s">
        <v>375</v>
      </c>
      <c r="C24" s="6" t="s">
        <v>58</v>
      </c>
      <c r="D24" s="44">
        <v>530</v>
      </c>
      <c r="E24" s="45" t="s">
        <v>330</v>
      </c>
      <c r="F24" s="6" t="s">
        <v>214</v>
      </c>
      <c r="G24" s="22" t="s">
        <v>59</v>
      </c>
      <c r="H24" s="44">
        <v>1</v>
      </c>
      <c r="I24" s="45" t="s">
        <v>343</v>
      </c>
      <c r="J24" s="23" t="s">
        <v>310</v>
      </c>
      <c r="K24" s="23" t="s">
        <v>311</v>
      </c>
      <c r="L24" s="29">
        <v>2025</v>
      </c>
      <c r="M24" s="23" t="s">
        <v>320</v>
      </c>
    </row>
    <row r="25" spans="1:13" x14ac:dyDescent="0.25">
      <c r="A25" s="60"/>
      <c r="B25" s="64" t="s">
        <v>374</v>
      </c>
      <c r="C25" s="63" t="s">
        <v>60</v>
      </c>
      <c r="D25" s="59">
        <v>148</v>
      </c>
      <c r="E25" s="58" t="s">
        <v>330</v>
      </c>
      <c r="F25" s="6" t="s">
        <v>215</v>
      </c>
      <c r="G25" s="22" t="s">
        <v>63</v>
      </c>
      <c r="H25" s="44">
        <v>2</v>
      </c>
      <c r="I25" s="45" t="s">
        <v>341</v>
      </c>
      <c r="J25" s="23"/>
      <c r="K25" s="23"/>
      <c r="L25" s="29"/>
      <c r="M25" s="23" t="s">
        <v>319</v>
      </c>
    </row>
    <row r="26" spans="1:13" x14ac:dyDescent="0.25">
      <c r="A26" s="60"/>
      <c r="B26" s="64"/>
      <c r="C26" s="63"/>
      <c r="D26" s="59"/>
      <c r="E26" s="58"/>
      <c r="F26" s="6" t="s">
        <v>216</v>
      </c>
      <c r="G26" s="22" t="s">
        <v>62</v>
      </c>
      <c r="H26" s="44">
        <v>4.4999999999999998E-2</v>
      </c>
      <c r="I26" s="45" t="s">
        <v>342</v>
      </c>
      <c r="J26" s="23"/>
      <c r="K26" s="23"/>
      <c r="L26" s="29"/>
      <c r="M26" s="23"/>
    </row>
    <row r="27" spans="1:13" x14ac:dyDescent="0.25">
      <c r="A27" s="60"/>
      <c r="B27" s="64"/>
      <c r="C27" s="63"/>
      <c r="D27" s="59"/>
      <c r="E27" s="58"/>
      <c r="F27" s="6" t="s">
        <v>217</v>
      </c>
      <c r="G27" s="22" t="s">
        <v>61</v>
      </c>
      <c r="H27" s="44">
        <v>3</v>
      </c>
      <c r="I27" s="45" t="s">
        <v>343</v>
      </c>
      <c r="J27" s="23"/>
      <c r="K27" s="23"/>
      <c r="L27" s="29"/>
      <c r="M27" s="23"/>
    </row>
    <row r="28" spans="1:13" x14ac:dyDescent="0.25">
      <c r="A28" s="60"/>
      <c r="B28" s="64"/>
      <c r="C28" s="63"/>
      <c r="D28" s="59"/>
      <c r="E28" s="58"/>
      <c r="F28" s="6" t="s">
        <v>218</v>
      </c>
      <c r="G28" s="22" t="s">
        <v>98</v>
      </c>
      <c r="H28" s="44">
        <v>0.38</v>
      </c>
      <c r="I28" s="45" t="s">
        <v>341</v>
      </c>
      <c r="J28" s="23"/>
      <c r="K28" s="23"/>
      <c r="L28" s="29"/>
      <c r="M28" s="23"/>
    </row>
    <row r="29" spans="1:13" x14ac:dyDescent="0.25">
      <c r="A29" s="60"/>
      <c r="B29" s="64"/>
      <c r="C29" s="63" t="s">
        <v>64</v>
      </c>
      <c r="D29" s="59">
        <v>78</v>
      </c>
      <c r="E29" s="58" t="s">
        <v>330</v>
      </c>
      <c r="F29" s="6" t="s">
        <v>215</v>
      </c>
      <c r="G29" s="22" t="s">
        <v>63</v>
      </c>
      <c r="H29" s="44">
        <v>2.5</v>
      </c>
      <c r="I29" s="45" t="s">
        <v>341</v>
      </c>
      <c r="J29" s="23"/>
      <c r="K29" s="23"/>
      <c r="L29" s="29"/>
      <c r="M29" s="23" t="s">
        <v>319</v>
      </c>
    </row>
    <row r="30" spans="1:13" x14ac:dyDescent="0.25">
      <c r="A30" s="60"/>
      <c r="B30" s="64"/>
      <c r="C30" s="63"/>
      <c r="D30" s="59"/>
      <c r="E30" s="58"/>
      <c r="F30" s="6" t="s">
        <v>216</v>
      </c>
      <c r="G30" s="22" t="s">
        <v>62</v>
      </c>
      <c r="H30" s="44">
        <v>4.4999999999999998E-2</v>
      </c>
      <c r="I30" s="45" t="s">
        <v>342</v>
      </c>
      <c r="J30" s="23"/>
      <c r="K30" s="23"/>
      <c r="L30" s="29"/>
      <c r="M30" s="23"/>
    </row>
    <row r="31" spans="1:13" x14ac:dyDescent="0.25">
      <c r="A31" s="60"/>
      <c r="B31" s="64"/>
      <c r="C31" s="63"/>
      <c r="D31" s="59"/>
      <c r="E31" s="58"/>
      <c r="F31" s="6" t="s">
        <v>217</v>
      </c>
      <c r="G31" s="22" t="s">
        <v>61</v>
      </c>
      <c r="H31" s="44">
        <v>3</v>
      </c>
      <c r="I31" s="45" t="s">
        <v>343</v>
      </c>
      <c r="J31" s="23"/>
      <c r="K31" s="23"/>
      <c r="L31" s="29"/>
      <c r="M31" s="23"/>
    </row>
    <row r="32" spans="1:13" x14ac:dyDescent="0.25">
      <c r="A32" s="60"/>
      <c r="B32" s="64"/>
      <c r="C32" s="63"/>
      <c r="D32" s="59"/>
      <c r="E32" s="58"/>
      <c r="F32" s="6" t="s">
        <v>218</v>
      </c>
      <c r="G32" s="22" t="s">
        <v>98</v>
      </c>
      <c r="H32" s="44">
        <v>0.38</v>
      </c>
      <c r="I32" s="45" t="s">
        <v>341</v>
      </c>
      <c r="J32" s="23"/>
      <c r="K32" s="23"/>
      <c r="L32" s="29"/>
      <c r="M32" s="23"/>
    </row>
    <row r="33" spans="1:13" x14ac:dyDescent="0.25">
      <c r="A33" s="60"/>
      <c r="B33" s="64"/>
      <c r="C33" s="63" t="s">
        <v>65</v>
      </c>
      <c r="D33" s="59">
        <v>35</v>
      </c>
      <c r="E33" s="58" t="s">
        <v>330</v>
      </c>
      <c r="F33" s="6" t="s">
        <v>215</v>
      </c>
      <c r="G33" s="22" t="s">
        <v>63</v>
      </c>
      <c r="H33" s="44">
        <v>2</v>
      </c>
      <c r="I33" s="45" t="s">
        <v>341</v>
      </c>
      <c r="J33" s="23"/>
      <c r="K33" s="23"/>
      <c r="L33" s="29"/>
      <c r="M33" s="23" t="s">
        <v>319</v>
      </c>
    </row>
    <row r="34" spans="1:13" x14ac:dyDescent="0.25">
      <c r="A34" s="60"/>
      <c r="B34" s="64"/>
      <c r="C34" s="63"/>
      <c r="D34" s="59"/>
      <c r="E34" s="58"/>
      <c r="F34" s="6" t="s">
        <v>219</v>
      </c>
      <c r="G34" s="22" t="s">
        <v>66</v>
      </c>
      <c r="H34" s="44">
        <v>2.5000000000000001E-2</v>
      </c>
      <c r="I34" s="45" t="s">
        <v>342</v>
      </c>
      <c r="J34" s="23"/>
      <c r="K34" s="23"/>
      <c r="L34" s="29"/>
      <c r="M34" s="23"/>
    </row>
    <row r="35" spans="1:13" x14ac:dyDescent="0.25">
      <c r="A35" s="60"/>
      <c r="B35" s="64"/>
      <c r="C35" s="63" t="s">
        <v>67</v>
      </c>
      <c r="D35" s="59">
        <v>14</v>
      </c>
      <c r="E35" s="58" t="s">
        <v>330</v>
      </c>
      <c r="F35" s="6" t="s">
        <v>220</v>
      </c>
      <c r="G35" s="22" t="s">
        <v>61</v>
      </c>
      <c r="H35" s="44">
        <v>1.5</v>
      </c>
      <c r="I35" s="45" t="s">
        <v>343</v>
      </c>
      <c r="J35" s="23"/>
      <c r="K35" s="23"/>
      <c r="L35" s="29"/>
      <c r="M35" s="23" t="s">
        <v>319</v>
      </c>
    </row>
    <row r="36" spans="1:13" x14ac:dyDescent="0.25">
      <c r="A36" s="60"/>
      <c r="B36" s="64"/>
      <c r="C36" s="63"/>
      <c r="D36" s="59"/>
      <c r="E36" s="58"/>
      <c r="F36" s="6" t="s">
        <v>216</v>
      </c>
      <c r="G36" s="22" t="s">
        <v>62</v>
      </c>
      <c r="H36" s="44">
        <v>4.4999999999999998E-2</v>
      </c>
      <c r="I36" s="45" t="s">
        <v>342</v>
      </c>
      <c r="J36" s="23"/>
      <c r="K36" s="23"/>
      <c r="L36" s="29"/>
      <c r="M36" s="23"/>
    </row>
    <row r="37" spans="1:13" x14ac:dyDescent="0.25">
      <c r="A37" s="60"/>
      <c r="B37" s="64"/>
      <c r="C37" s="63"/>
      <c r="D37" s="59"/>
      <c r="E37" s="58"/>
      <c r="F37" s="6" t="s">
        <v>218</v>
      </c>
      <c r="G37" s="22" t="s">
        <v>98</v>
      </c>
      <c r="H37" s="44">
        <v>0.38</v>
      </c>
      <c r="I37" s="45" t="s">
        <v>341</v>
      </c>
      <c r="J37" s="23"/>
      <c r="K37" s="23"/>
      <c r="L37" s="29"/>
      <c r="M37" s="23"/>
    </row>
    <row r="38" spans="1:13" x14ac:dyDescent="0.25">
      <c r="A38" s="8" t="s">
        <v>73</v>
      </c>
      <c r="B38" s="8"/>
      <c r="C38" s="8" t="s">
        <v>32</v>
      </c>
      <c r="D38" s="8"/>
      <c r="E38" s="8"/>
      <c r="F38" s="8"/>
      <c r="G38" s="13" t="s">
        <v>32</v>
      </c>
      <c r="H38" s="13"/>
      <c r="I38" s="13"/>
      <c r="J38" s="15"/>
      <c r="K38" s="15"/>
      <c r="L38" s="37"/>
      <c r="M38" s="15"/>
    </row>
    <row r="39" spans="1:13" x14ac:dyDescent="0.25">
      <c r="A39" s="63" t="s">
        <v>74</v>
      </c>
      <c r="B39" s="63" t="s">
        <v>73</v>
      </c>
      <c r="C39" s="63" t="s">
        <v>75</v>
      </c>
      <c r="D39" s="59">
        <v>20</v>
      </c>
      <c r="E39" s="58" t="s">
        <v>330</v>
      </c>
      <c r="F39" s="6" t="s">
        <v>221</v>
      </c>
      <c r="G39" s="22" t="s">
        <v>77</v>
      </c>
      <c r="H39" s="44">
        <v>0.1</v>
      </c>
      <c r="I39" s="45" t="s">
        <v>342</v>
      </c>
      <c r="J39" s="23" t="s">
        <v>303</v>
      </c>
      <c r="K39" s="23" t="s">
        <v>306</v>
      </c>
      <c r="L39" s="29">
        <v>2025</v>
      </c>
      <c r="M39" s="23" t="s">
        <v>321</v>
      </c>
    </row>
    <row r="40" spans="1:13" x14ac:dyDescent="0.25">
      <c r="A40" s="63"/>
      <c r="B40" s="63"/>
      <c r="C40" s="63"/>
      <c r="D40" s="59"/>
      <c r="E40" s="58"/>
      <c r="F40" s="1" t="s">
        <v>228</v>
      </c>
      <c r="G40" s="22" t="s">
        <v>76</v>
      </c>
      <c r="H40" s="44">
        <v>15.5</v>
      </c>
      <c r="I40" s="45" t="s">
        <v>341</v>
      </c>
      <c r="J40" s="23"/>
      <c r="K40" s="23"/>
      <c r="L40" s="29"/>
      <c r="M40" s="23"/>
    </row>
    <row r="41" spans="1:13" x14ac:dyDescent="0.25">
      <c r="A41" s="63"/>
      <c r="B41" s="63"/>
      <c r="C41" s="63" t="s">
        <v>78</v>
      </c>
      <c r="D41" s="59">
        <v>0.72</v>
      </c>
      <c r="E41" s="58" t="s">
        <v>330</v>
      </c>
      <c r="F41" s="6" t="s">
        <v>223</v>
      </c>
      <c r="G41" s="22" t="s">
        <v>77</v>
      </c>
      <c r="H41" s="44">
        <v>1</v>
      </c>
      <c r="I41" s="45" t="s">
        <v>342</v>
      </c>
      <c r="J41" s="23" t="s">
        <v>303</v>
      </c>
      <c r="K41" s="23" t="s">
        <v>306</v>
      </c>
      <c r="L41" s="29">
        <v>2025</v>
      </c>
      <c r="M41" s="23" t="s">
        <v>321</v>
      </c>
    </row>
    <row r="42" spans="1:13" x14ac:dyDescent="0.25">
      <c r="A42" s="63"/>
      <c r="B42" s="63"/>
      <c r="C42" s="63"/>
      <c r="D42" s="59"/>
      <c r="E42" s="58"/>
      <c r="F42" s="1" t="s">
        <v>222</v>
      </c>
      <c r="G42" s="22" t="s">
        <v>76</v>
      </c>
      <c r="H42" s="44">
        <v>80</v>
      </c>
      <c r="I42" s="45" t="s">
        <v>341</v>
      </c>
      <c r="J42" s="23"/>
      <c r="K42" s="23"/>
      <c r="L42" s="29"/>
      <c r="M42" s="23"/>
    </row>
    <row r="43" spans="1:13" x14ac:dyDescent="0.25">
      <c r="A43" s="63"/>
      <c r="B43" s="63"/>
      <c r="C43" s="63" t="s">
        <v>79</v>
      </c>
      <c r="D43" s="59">
        <v>96</v>
      </c>
      <c r="E43" s="58" t="s">
        <v>330</v>
      </c>
      <c r="F43" s="6" t="s">
        <v>224</v>
      </c>
      <c r="G43" s="22" t="s">
        <v>77</v>
      </c>
      <c r="H43" s="44">
        <v>0.4</v>
      </c>
      <c r="I43" s="45" t="s">
        <v>342</v>
      </c>
      <c r="J43" s="23" t="s">
        <v>303</v>
      </c>
      <c r="K43" s="23" t="s">
        <v>306</v>
      </c>
      <c r="L43" s="29">
        <v>2025</v>
      </c>
      <c r="M43" s="23" t="s">
        <v>321</v>
      </c>
    </row>
    <row r="44" spans="1:13" x14ac:dyDescent="0.25">
      <c r="A44" s="63"/>
      <c r="B44" s="63"/>
      <c r="C44" s="63"/>
      <c r="D44" s="59"/>
      <c r="E44" s="58"/>
      <c r="F44" s="1" t="s">
        <v>222</v>
      </c>
      <c r="G44" s="22" t="s">
        <v>76</v>
      </c>
      <c r="H44" s="44">
        <v>31</v>
      </c>
      <c r="I44" s="45" t="s">
        <v>341</v>
      </c>
      <c r="J44" s="23"/>
      <c r="K44" s="23"/>
      <c r="L44" s="29"/>
      <c r="M44" s="23"/>
    </row>
    <row r="45" spans="1:13" x14ac:dyDescent="0.25">
      <c r="A45" s="63"/>
      <c r="B45" s="63"/>
      <c r="C45" s="63" t="s">
        <v>80</v>
      </c>
      <c r="D45" s="59">
        <v>11.5</v>
      </c>
      <c r="E45" s="58" t="s">
        <v>330</v>
      </c>
      <c r="F45" s="6" t="s">
        <v>225</v>
      </c>
      <c r="G45" s="22" t="s">
        <v>77</v>
      </c>
      <c r="H45" s="44">
        <v>0.5</v>
      </c>
      <c r="I45" s="45" t="s">
        <v>342</v>
      </c>
      <c r="J45" s="23" t="s">
        <v>303</v>
      </c>
      <c r="K45" s="23" t="s">
        <v>306</v>
      </c>
      <c r="L45" s="29">
        <v>2025</v>
      </c>
      <c r="M45" s="23" t="s">
        <v>321</v>
      </c>
    </row>
    <row r="46" spans="1:13" x14ac:dyDescent="0.25">
      <c r="A46" s="63"/>
      <c r="B46" s="63"/>
      <c r="C46" s="63"/>
      <c r="D46" s="59"/>
      <c r="E46" s="58"/>
      <c r="F46" s="1" t="s">
        <v>222</v>
      </c>
      <c r="G46" s="22" t="s">
        <v>76</v>
      </c>
      <c r="H46" s="44">
        <v>39</v>
      </c>
      <c r="I46" s="45" t="s">
        <v>341</v>
      </c>
      <c r="J46" s="23"/>
      <c r="K46" s="23"/>
      <c r="L46" s="29"/>
      <c r="M46" s="23"/>
    </row>
    <row r="47" spans="1:13" x14ac:dyDescent="0.25">
      <c r="A47" s="63"/>
      <c r="B47" s="63"/>
      <c r="C47" s="63" t="s">
        <v>81</v>
      </c>
      <c r="D47" s="59">
        <v>11.5</v>
      </c>
      <c r="E47" s="58" t="s">
        <v>330</v>
      </c>
      <c r="F47" s="6" t="s">
        <v>226</v>
      </c>
      <c r="G47" s="22" t="s">
        <v>77</v>
      </c>
      <c r="H47" s="44">
        <v>0.6</v>
      </c>
      <c r="I47" s="45" t="s">
        <v>342</v>
      </c>
      <c r="J47" s="23" t="s">
        <v>303</v>
      </c>
      <c r="K47" s="23" t="s">
        <v>306</v>
      </c>
      <c r="L47" s="29">
        <v>2025</v>
      </c>
      <c r="M47" s="23" t="s">
        <v>321</v>
      </c>
    </row>
    <row r="48" spans="1:13" x14ac:dyDescent="0.25">
      <c r="A48" s="63"/>
      <c r="B48" s="63"/>
      <c r="C48" s="63"/>
      <c r="D48" s="59"/>
      <c r="E48" s="58"/>
      <c r="F48" s="1" t="s">
        <v>222</v>
      </c>
      <c r="G48" s="22" t="s">
        <v>76</v>
      </c>
      <c r="H48" s="44">
        <v>47</v>
      </c>
      <c r="I48" s="45" t="s">
        <v>341</v>
      </c>
      <c r="J48" s="23"/>
      <c r="K48" s="23"/>
      <c r="L48" s="29"/>
      <c r="M48" s="23"/>
    </row>
    <row r="49" spans="1:13" x14ac:dyDescent="0.25">
      <c r="A49" s="63"/>
      <c r="B49" s="63"/>
      <c r="C49" s="63" t="s">
        <v>82</v>
      </c>
      <c r="D49" s="59">
        <v>11.5</v>
      </c>
      <c r="E49" s="58" t="s">
        <v>330</v>
      </c>
      <c r="F49" s="6" t="s">
        <v>227</v>
      </c>
      <c r="G49" s="22" t="s">
        <v>77</v>
      </c>
      <c r="H49" s="44">
        <v>0.7</v>
      </c>
      <c r="I49" s="45" t="s">
        <v>342</v>
      </c>
      <c r="J49" s="23" t="s">
        <v>303</v>
      </c>
      <c r="K49" s="23" t="s">
        <v>306</v>
      </c>
      <c r="L49" s="29">
        <v>2025</v>
      </c>
      <c r="M49" s="23" t="s">
        <v>321</v>
      </c>
    </row>
    <row r="50" spans="1:13" x14ac:dyDescent="0.25">
      <c r="A50" s="63"/>
      <c r="B50" s="63"/>
      <c r="C50" s="63"/>
      <c r="D50" s="59"/>
      <c r="E50" s="58"/>
      <c r="F50" s="1" t="s">
        <v>222</v>
      </c>
      <c r="G50" s="22" t="s">
        <v>76</v>
      </c>
      <c r="H50" s="44">
        <v>55</v>
      </c>
      <c r="I50" s="45" t="s">
        <v>341</v>
      </c>
      <c r="J50" s="23"/>
      <c r="K50" s="23"/>
      <c r="L50" s="29"/>
      <c r="M50" s="23"/>
    </row>
    <row r="51" spans="1:13" ht="30" customHeight="1" x14ac:dyDescent="0.25">
      <c r="A51" s="64" t="s">
        <v>83</v>
      </c>
      <c r="B51" s="64" t="s">
        <v>347</v>
      </c>
      <c r="C51" s="63" t="s">
        <v>84</v>
      </c>
      <c r="D51" s="59">
        <v>14.7</v>
      </c>
      <c r="E51" s="58" t="s">
        <v>330</v>
      </c>
      <c r="F51" s="6" t="s">
        <v>229</v>
      </c>
      <c r="G51" s="22" t="s">
        <v>77</v>
      </c>
      <c r="H51" s="44">
        <v>0.15</v>
      </c>
      <c r="I51" s="45" t="s">
        <v>342</v>
      </c>
      <c r="J51" s="23" t="s">
        <v>303</v>
      </c>
      <c r="K51" s="23" t="s">
        <v>306</v>
      </c>
      <c r="L51" s="29">
        <v>2025</v>
      </c>
      <c r="M51" s="23" t="s">
        <v>321</v>
      </c>
    </row>
    <row r="52" spans="1:13" x14ac:dyDescent="0.25">
      <c r="A52" s="64"/>
      <c r="B52" s="64"/>
      <c r="C52" s="63"/>
      <c r="D52" s="59"/>
      <c r="E52" s="58"/>
      <c r="F52" s="6" t="s">
        <v>230</v>
      </c>
      <c r="G52" s="22" t="s">
        <v>76</v>
      </c>
      <c r="H52" s="44">
        <v>9</v>
      </c>
      <c r="I52" s="45" t="s">
        <v>341</v>
      </c>
      <c r="J52" s="23"/>
      <c r="K52" s="23"/>
      <c r="L52" s="29"/>
      <c r="M52" s="23"/>
    </row>
    <row r="53" spans="1:13" x14ac:dyDescent="0.25">
      <c r="A53" s="64"/>
      <c r="B53" s="64"/>
      <c r="C53" s="63" t="s">
        <v>85</v>
      </c>
      <c r="D53" s="59">
        <v>14.6</v>
      </c>
      <c r="E53" s="58" t="s">
        <v>330</v>
      </c>
      <c r="F53" s="6" t="s">
        <v>231</v>
      </c>
      <c r="G53" s="22" t="s">
        <v>77</v>
      </c>
      <c r="H53" s="44">
        <v>0.2</v>
      </c>
      <c r="I53" s="45" t="s">
        <v>342</v>
      </c>
      <c r="J53" s="23" t="s">
        <v>303</v>
      </c>
      <c r="K53" s="23" t="s">
        <v>306</v>
      </c>
      <c r="L53" s="29">
        <v>2025</v>
      </c>
      <c r="M53" s="23" t="s">
        <v>321</v>
      </c>
    </row>
    <row r="54" spans="1:13" x14ac:dyDescent="0.25">
      <c r="A54" s="64"/>
      <c r="B54" s="64"/>
      <c r="C54" s="63"/>
      <c r="D54" s="59"/>
      <c r="E54" s="58"/>
      <c r="F54" s="6" t="s">
        <v>230</v>
      </c>
      <c r="G54" s="22" t="s">
        <v>76</v>
      </c>
      <c r="H54" s="44">
        <v>9</v>
      </c>
      <c r="I54" s="45" t="s">
        <v>341</v>
      </c>
      <c r="J54" s="23"/>
      <c r="K54" s="23"/>
      <c r="L54" s="29"/>
      <c r="M54" s="23"/>
    </row>
    <row r="55" spans="1:13" x14ac:dyDescent="0.25">
      <c r="A55" s="64"/>
      <c r="B55" s="64"/>
      <c r="C55" s="63" t="s">
        <v>86</v>
      </c>
      <c r="D55" s="59">
        <v>72</v>
      </c>
      <c r="E55" s="58" t="s">
        <v>330</v>
      </c>
      <c r="F55" s="6" t="s">
        <v>231</v>
      </c>
      <c r="G55" s="22" t="s">
        <v>77</v>
      </c>
      <c r="H55" s="44">
        <v>0.2</v>
      </c>
      <c r="I55" s="45" t="s">
        <v>342</v>
      </c>
      <c r="J55" s="23" t="s">
        <v>303</v>
      </c>
      <c r="K55" s="23" t="s">
        <v>306</v>
      </c>
      <c r="L55" s="29">
        <v>2025</v>
      </c>
      <c r="M55" s="23" t="s">
        <v>321</v>
      </c>
    </row>
    <row r="56" spans="1:13" x14ac:dyDescent="0.25">
      <c r="A56" s="64"/>
      <c r="B56" s="64"/>
      <c r="C56" s="63"/>
      <c r="D56" s="59"/>
      <c r="E56" s="58"/>
      <c r="F56" s="6" t="s">
        <v>230</v>
      </c>
      <c r="G56" s="22" t="s">
        <v>76</v>
      </c>
      <c r="H56" s="44">
        <v>9</v>
      </c>
      <c r="I56" s="45" t="s">
        <v>341</v>
      </c>
      <c r="J56" s="23"/>
      <c r="K56" s="23"/>
      <c r="L56" s="29"/>
      <c r="M56" s="23"/>
    </row>
    <row r="57" spans="1:13" x14ac:dyDescent="0.25">
      <c r="A57" s="64"/>
      <c r="B57" s="60" t="s">
        <v>346</v>
      </c>
      <c r="C57" s="6" t="s">
        <v>87</v>
      </c>
      <c r="D57" s="44">
        <v>66.900000000000006</v>
      </c>
      <c r="E57" s="45" t="s">
        <v>330</v>
      </c>
      <c r="F57" s="6" t="s">
        <v>232</v>
      </c>
      <c r="G57" s="22" t="s">
        <v>326</v>
      </c>
      <c r="H57" s="44">
        <v>0.1</v>
      </c>
      <c r="I57" s="45" t="s">
        <v>342</v>
      </c>
      <c r="J57" s="23" t="s">
        <v>328</v>
      </c>
      <c r="K57" s="23" t="s">
        <v>327</v>
      </c>
      <c r="L57" s="29" t="s">
        <v>314</v>
      </c>
      <c r="M57" s="23" t="s">
        <v>321</v>
      </c>
    </row>
    <row r="58" spans="1:13" x14ac:dyDescent="0.25">
      <c r="A58" s="64"/>
      <c r="B58" s="60"/>
      <c r="C58" s="6" t="s">
        <v>88</v>
      </c>
      <c r="D58" s="44">
        <v>4.4000000000000004</v>
      </c>
      <c r="E58" s="45" t="s">
        <v>330</v>
      </c>
      <c r="F58" s="6" t="s">
        <v>233</v>
      </c>
      <c r="G58" s="22" t="s">
        <v>326</v>
      </c>
      <c r="H58" s="44">
        <v>0.35</v>
      </c>
      <c r="I58" s="45" t="s">
        <v>342</v>
      </c>
      <c r="J58" s="23" t="s">
        <v>328</v>
      </c>
      <c r="K58" s="23" t="s">
        <v>327</v>
      </c>
      <c r="L58" s="29" t="s">
        <v>314</v>
      </c>
      <c r="M58" s="23" t="s">
        <v>321</v>
      </c>
    </row>
    <row r="59" spans="1:13" x14ac:dyDescent="0.25">
      <c r="A59" s="64"/>
      <c r="B59" s="60"/>
      <c r="C59" s="6" t="s">
        <v>89</v>
      </c>
      <c r="D59" s="44">
        <v>55</v>
      </c>
      <c r="E59" s="45" t="s">
        <v>330</v>
      </c>
      <c r="F59" s="6" t="s">
        <v>325</v>
      </c>
      <c r="G59" s="22" t="s">
        <v>90</v>
      </c>
      <c r="H59" s="44">
        <v>0.24</v>
      </c>
      <c r="I59" s="45" t="s">
        <v>342</v>
      </c>
      <c r="J59" s="23"/>
      <c r="M59" s="23"/>
    </row>
    <row r="60" spans="1:13" x14ac:dyDescent="0.25">
      <c r="A60" s="9" t="s">
        <v>91</v>
      </c>
      <c r="B60" s="9"/>
      <c r="C60" s="8" t="s">
        <v>32</v>
      </c>
      <c r="D60" s="8"/>
      <c r="E60" s="8"/>
      <c r="F60" s="8"/>
      <c r="G60" s="13" t="s">
        <v>32</v>
      </c>
      <c r="H60" s="13"/>
      <c r="I60" s="13"/>
      <c r="J60" s="15"/>
      <c r="K60" s="15"/>
      <c r="L60" s="37"/>
      <c r="M60" s="15"/>
    </row>
    <row r="61" spans="1:13" x14ac:dyDescent="0.25">
      <c r="A61" s="60" t="s">
        <v>92</v>
      </c>
      <c r="B61" s="61" t="s">
        <v>348</v>
      </c>
      <c r="C61" s="6" t="s">
        <v>93</v>
      </c>
      <c r="D61" s="44">
        <v>63</v>
      </c>
      <c r="E61" s="45" t="s">
        <v>330</v>
      </c>
      <c r="F61" s="6" t="s">
        <v>235</v>
      </c>
      <c r="G61" s="22" t="s">
        <v>94</v>
      </c>
      <c r="H61" s="44">
        <v>1</v>
      </c>
      <c r="I61" s="45" t="s">
        <v>343</v>
      </c>
      <c r="J61" s="23" t="s">
        <v>302</v>
      </c>
      <c r="K61" s="23" t="s">
        <v>307</v>
      </c>
      <c r="L61" s="29">
        <v>2025</v>
      </c>
      <c r="M61" s="23" t="s">
        <v>320</v>
      </c>
    </row>
    <row r="62" spans="1:13" x14ac:dyDescent="0.25">
      <c r="A62" s="60"/>
      <c r="B62" s="61"/>
      <c r="C62" s="6" t="s">
        <v>95</v>
      </c>
      <c r="D62" s="44">
        <v>259</v>
      </c>
      <c r="E62" s="45" t="s">
        <v>330</v>
      </c>
      <c r="F62" s="6" t="s">
        <v>236</v>
      </c>
      <c r="G62" s="22" t="s">
        <v>96</v>
      </c>
      <c r="H62" s="44">
        <v>1</v>
      </c>
      <c r="I62" s="45" t="s">
        <v>343</v>
      </c>
      <c r="J62" s="23" t="s">
        <v>302</v>
      </c>
      <c r="K62" s="23" t="s">
        <v>307</v>
      </c>
      <c r="L62" s="29">
        <v>2025</v>
      </c>
      <c r="M62" s="23" t="s">
        <v>320</v>
      </c>
    </row>
    <row r="63" spans="1:13" x14ac:dyDescent="0.25">
      <c r="A63" s="60" t="s">
        <v>97</v>
      </c>
      <c r="B63" s="61" t="s">
        <v>349</v>
      </c>
      <c r="C63" s="63" t="s">
        <v>286</v>
      </c>
      <c r="D63" s="59">
        <v>36</v>
      </c>
      <c r="E63" s="58" t="s">
        <v>330</v>
      </c>
      <c r="F63" s="6" t="s">
        <v>218</v>
      </c>
      <c r="G63" s="22" t="s">
        <v>98</v>
      </c>
      <c r="H63" s="44">
        <v>0.38</v>
      </c>
      <c r="I63" s="45" t="s">
        <v>341</v>
      </c>
      <c r="J63" s="23"/>
      <c r="K63" s="23"/>
      <c r="L63" s="29"/>
      <c r="M63" s="23" t="s">
        <v>319</v>
      </c>
    </row>
    <row r="64" spans="1:13" x14ac:dyDescent="0.25">
      <c r="A64" s="60"/>
      <c r="B64" s="61"/>
      <c r="C64" s="63"/>
      <c r="D64" s="59"/>
      <c r="E64" s="58"/>
      <c r="F64" s="6" t="s">
        <v>217</v>
      </c>
      <c r="G64" s="22" t="s">
        <v>61</v>
      </c>
      <c r="H64" s="44">
        <v>3</v>
      </c>
      <c r="I64" s="45" t="s">
        <v>343</v>
      </c>
      <c r="J64" s="23"/>
      <c r="K64" s="23"/>
      <c r="L64" s="29"/>
      <c r="M64" s="23"/>
    </row>
    <row r="65" spans="1:13" x14ac:dyDescent="0.25">
      <c r="A65" s="60"/>
      <c r="B65" s="61"/>
      <c r="C65" s="63"/>
      <c r="D65" s="59"/>
      <c r="E65" s="58"/>
      <c r="F65" s="6" t="s">
        <v>237</v>
      </c>
      <c r="G65" s="22" t="s">
        <v>63</v>
      </c>
      <c r="H65" s="44">
        <v>0.86319999999999997</v>
      </c>
      <c r="I65" s="45" t="s">
        <v>341</v>
      </c>
      <c r="J65" s="23"/>
      <c r="K65" s="23"/>
      <c r="L65" s="29"/>
      <c r="M65" s="23" t="s">
        <v>319</v>
      </c>
    </row>
    <row r="66" spans="1:13" x14ac:dyDescent="0.25">
      <c r="A66" s="60"/>
      <c r="B66" s="61"/>
      <c r="C66" s="63" t="s">
        <v>99</v>
      </c>
      <c r="D66" s="59">
        <v>384</v>
      </c>
      <c r="E66" s="58" t="s">
        <v>330</v>
      </c>
      <c r="F66" s="6" t="s">
        <v>218</v>
      </c>
      <c r="G66" s="22" t="s">
        <v>98</v>
      </c>
      <c r="H66" s="44">
        <v>0.76</v>
      </c>
      <c r="I66" s="45" t="s">
        <v>341</v>
      </c>
      <c r="J66" s="23"/>
      <c r="K66" s="23"/>
      <c r="L66" s="29"/>
      <c r="M66" s="23"/>
    </row>
    <row r="67" spans="1:13" x14ac:dyDescent="0.25">
      <c r="A67" s="60"/>
      <c r="B67" s="61"/>
      <c r="C67" s="63"/>
      <c r="D67" s="59"/>
      <c r="E67" s="58"/>
      <c r="F67" s="1" t="s">
        <v>239</v>
      </c>
      <c r="G67" s="22" t="s">
        <v>101</v>
      </c>
      <c r="H67" s="44">
        <v>4.8</v>
      </c>
      <c r="I67" s="45" t="s">
        <v>341</v>
      </c>
      <c r="J67" s="23"/>
      <c r="K67" s="23"/>
      <c r="L67" s="29"/>
      <c r="M67" s="23"/>
    </row>
    <row r="68" spans="1:13" x14ac:dyDescent="0.25">
      <c r="A68" s="60"/>
      <c r="B68" s="61"/>
      <c r="C68" s="63"/>
      <c r="D68" s="59"/>
      <c r="E68" s="58"/>
      <c r="F68" s="6" t="s">
        <v>238</v>
      </c>
      <c r="G68" s="22" t="s">
        <v>100</v>
      </c>
      <c r="H68" s="44">
        <v>0.1</v>
      </c>
      <c r="I68" s="45" t="s">
        <v>342</v>
      </c>
      <c r="J68" s="23"/>
      <c r="K68" s="23"/>
      <c r="L68" s="29"/>
      <c r="M68" s="23"/>
    </row>
    <row r="69" spans="1:13" s="52" customFormat="1" x14ac:dyDescent="0.25">
      <c r="A69" s="60"/>
      <c r="B69" s="61"/>
      <c r="C69" s="63"/>
      <c r="D69" s="59"/>
      <c r="E69" s="58"/>
      <c r="F69" s="52" t="s">
        <v>239</v>
      </c>
      <c r="G69" s="53" t="s">
        <v>101</v>
      </c>
      <c r="H69" s="53" t="s">
        <v>377</v>
      </c>
      <c r="I69" s="53" t="s">
        <v>377</v>
      </c>
      <c r="J69" s="54"/>
      <c r="K69" s="54"/>
      <c r="L69" s="55"/>
      <c r="M69" s="54"/>
    </row>
    <row r="70" spans="1:13" s="52" customFormat="1" x14ac:dyDescent="0.25">
      <c r="A70" s="60"/>
      <c r="B70" s="61"/>
      <c r="C70" s="65"/>
      <c r="D70" s="77"/>
      <c r="E70" s="78"/>
      <c r="F70" s="52" t="s">
        <v>218</v>
      </c>
      <c r="G70" s="53" t="s">
        <v>98</v>
      </c>
      <c r="H70" s="53" t="s">
        <v>377</v>
      </c>
      <c r="I70" s="53" t="s">
        <v>377</v>
      </c>
      <c r="J70" s="54"/>
      <c r="K70" s="54"/>
      <c r="L70" s="55"/>
      <c r="M70" s="54"/>
    </row>
    <row r="71" spans="1:13" s="51" customFormat="1" x14ac:dyDescent="0.25">
      <c r="A71" s="60"/>
      <c r="B71" s="61"/>
      <c r="C71" s="66" t="s">
        <v>102</v>
      </c>
      <c r="D71" s="74">
        <v>21</v>
      </c>
      <c r="E71" s="71" t="s">
        <v>330</v>
      </c>
      <c r="F71" s="51" t="s">
        <v>218</v>
      </c>
      <c r="G71" s="22" t="s">
        <v>98</v>
      </c>
      <c r="H71" s="56">
        <v>0.76</v>
      </c>
      <c r="I71" s="57" t="s">
        <v>341</v>
      </c>
      <c r="J71" s="23"/>
      <c r="K71" s="23"/>
      <c r="L71" s="29"/>
      <c r="M71" s="23" t="s">
        <v>319</v>
      </c>
    </row>
    <row r="72" spans="1:13" s="51" customFormat="1" x14ac:dyDescent="0.25">
      <c r="A72" s="60"/>
      <c r="B72" s="61"/>
      <c r="C72" s="63"/>
      <c r="D72" s="75"/>
      <c r="E72" s="72"/>
      <c r="F72" s="51" t="s">
        <v>239</v>
      </c>
      <c r="G72" s="22" t="s">
        <v>101</v>
      </c>
      <c r="H72" s="56">
        <v>4.8</v>
      </c>
      <c r="I72" s="57" t="s">
        <v>341</v>
      </c>
      <c r="J72" s="23"/>
      <c r="K72" s="23"/>
      <c r="L72" s="29"/>
      <c r="M72" s="23"/>
    </row>
    <row r="73" spans="1:13" s="51" customFormat="1" x14ac:dyDescent="0.25">
      <c r="A73" s="60"/>
      <c r="B73" s="61"/>
      <c r="C73" s="63"/>
      <c r="D73" s="75"/>
      <c r="E73" s="72"/>
      <c r="F73" s="51" t="s">
        <v>240</v>
      </c>
      <c r="G73" s="22" t="s">
        <v>100</v>
      </c>
      <c r="H73" s="56">
        <v>7.4999999999999997E-2</v>
      </c>
      <c r="I73" s="57" t="s">
        <v>342</v>
      </c>
      <c r="J73" s="23"/>
      <c r="K73" s="23"/>
      <c r="L73" s="29"/>
      <c r="M73" s="23"/>
    </row>
    <row r="74" spans="1:13" s="52" customFormat="1" x14ac:dyDescent="0.25">
      <c r="A74" s="60"/>
      <c r="B74" s="61"/>
      <c r="C74" s="63"/>
      <c r="D74" s="75"/>
      <c r="E74" s="72"/>
      <c r="F74" s="52" t="s">
        <v>239</v>
      </c>
      <c r="G74" s="53" t="s">
        <v>101</v>
      </c>
      <c r="H74" s="53" t="s">
        <v>377</v>
      </c>
      <c r="I74" s="53" t="s">
        <v>377</v>
      </c>
      <c r="J74" s="54"/>
      <c r="K74" s="54"/>
      <c r="L74" s="55"/>
      <c r="M74" s="54"/>
    </row>
    <row r="75" spans="1:13" s="52" customFormat="1" x14ac:dyDescent="0.25">
      <c r="A75" s="60"/>
      <c r="B75" s="61"/>
      <c r="C75" s="65"/>
      <c r="D75" s="76"/>
      <c r="E75" s="73"/>
      <c r="F75" s="52" t="s">
        <v>218</v>
      </c>
      <c r="G75" s="53" t="s">
        <v>98</v>
      </c>
      <c r="H75" s="53" t="s">
        <v>377</v>
      </c>
      <c r="I75" s="53" t="s">
        <v>377</v>
      </c>
      <c r="J75" s="54"/>
      <c r="K75" s="54"/>
      <c r="L75" s="55"/>
      <c r="M75" s="54"/>
    </row>
    <row r="76" spans="1:13" x14ac:dyDescent="0.25">
      <c r="A76" s="60"/>
      <c r="B76" s="61"/>
      <c r="C76" s="66" t="s">
        <v>103</v>
      </c>
      <c r="D76" s="68">
        <v>55</v>
      </c>
      <c r="E76" s="70" t="s">
        <v>330</v>
      </c>
      <c r="F76" s="66" t="s">
        <v>241</v>
      </c>
      <c r="G76" s="22" t="s">
        <v>50</v>
      </c>
      <c r="H76" s="44">
        <v>1</v>
      </c>
      <c r="I76" s="45" t="s">
        <v>343</v>
      </c>
      <c r="J76" s="23"/>
      <c r="K76" s="23"/>
      <c r="L76" s="29"/>
      <c r="M76" s="23" t="s">
        <v>319</v>
      </c>
    </row>
    <row r="77" spans="1:13" x14ac:dyDescent="0.25">
      <c r="A77" s="60"/>
      <c r="B77" s="61"/>
      <c r="C77" s="63"/>
      <c r="D77" s="59"/>
      <c r="E77" s="58"/>
      <c r="F77" s="63"/>
      <c r="G77" s="22" t="s">
        <v>51</v>
      </c>
      <c r="H77" s="44">
        <v>3.1</v>
      </c>
      <c r="I77" s="45" t="s">
        <v>341</v>
      </c>
      <c r="J77" s="23"/>
      <c r="K77" s="23"/>
      <c r="L77" s="29"/>
      <c r="M77" s="23"/>
    </row>
    <row r="78" spans="1:13" x14ac:dyDescent="0.25">
      <c r="A78" s="60"/>
      <c r="B78" s="61"/>
      <c r="C78" s="63"/>
      <c r="D78" s="59"/>
      <c r="E78" s="58"/>
      <c r="F78" s="63"/>
      <c r="G78" s="22" t="s">
        <v>52</v>
      </c>
      <c r="H78" s="44">
        <v>1.2</v>
      </c>
      <c r="I78" s="45" t="s">
        <v>341</v>
      </c>
      <c r="J78" s="23"/>
      <c r="K78" s="23"/>
      <c r="L78" s="29"/>
      <c r="M78" s="23"/>
    </row>
    <row r="79" spans="1:13" x14ac:dyDescent="0.25">
      <c r="A79" s="8" t="s">
        <v>104</v>
      </c>
      <c r="B79" s="8"/>
      <c r="C79" s="8" t="s">
        <v>32</v>
      </c>
      <c r="D79" s="8"/>
      <c r="E79" s="8"/>
      <c r="F79" s="8"/>
      <c r="G79" s="13" t="s">
        <v>32</v>
      </c>
      <c r="H79" s="13"/>
      <c r="I79" s="13"/>
      <c r="J79" s="15"/>
      <c r="K79" s="15"/>
      <c r="L79" s="37"/>
      <c r="M79" s="15"/>
    </row>
    <row r="80" spans="1:13" x14ac:dyDescent="0.25">
      <c r="A80" s="6" t="s">
        <v>105</v>
      </c>
      <c r="B80" s="43" t="s">
        <v>105</v>
      </c>
      <c r="C80" s="6" t="s">
        <v>106</v>
      </c>
      <c r="D80" s="44">
        <v>7</v>
      </c>
      <c r="E80" s="45" t="s">
        <v>329</v>
      </c>
      <c r="F80" s="6" t="s">
        <v>242</v>
      </c>
      <c r="G80" s="22" t="s">
        <v>107</v>
      </c>
      <c r="H80" s="44">
        <v>33.54</v>
      </c>
      <c r="I80" s="45" t="s">
        <v>339</v>
      </c>
      <c r="J80" s="23"/>
      <c r="K80" s="23"/>
      <c r="L80" s="29"/>
      <c r="M80" s="23" t="s">
        <v>322</v>
      </c>
    </row>
    <row r="81" spans="1:13" x14ac:dyDescent="0.25">
      <c r="A81" s="6"/>
      <c r="B81" s="6"/>
      <c r="C81" s="6" t="s">
        <v>108</v>
      </c>
      <c r="D81" s="44">
        <v>15.1</v>
      </c>
      <c r="E81" s="45" t="s">
        <v>329</v>
      </c>
      <c r="F81" s="6" t="s">
        <v>243</v>
      </c>
      <c r="G81" s="22" t="s">
        <v>107</v>
      </c>
      <c r="H81" s="44">
        <v>82.68</v>
      </c>
      <c r="I81" s="45" t="s">
        <v>339</v>
      </c>
      <c r="J81" s="23"/>
      <c r="K81" s="23"/>
      <c r="L81" s="29"/>
      <c r="M81" s="23" t="s">
        <v>322</v>
      </c>
    </row>
    <row r="82" spans="1:13" x14ac:dyDescent="0.25">
      <c r="A82" s="6" t="s">
        <v>109</v>
      </c>
      <c r="B82" s="6" t="s">
        <v>109</v>
      </c>
      <c r="C82" s="6" t="s">
        <v>110</v>
      </c>
      <c r="D82" s="44">
        <v>25.6</v>
      </c>
      <c r="E82" s="45" t="s">
        <v>329</v>
      </c>
      <c r="F82" s="6" t="s">
        <v>244</v>
      </c>
      <c r="G82" s="22" t="s">
        <v>107</v>
      </c>
      <c r="H82" s="44">
        <v>18.7</v>
      </c>
      <c r="I82" s="45" t="s">
        <v>339</v>
      </c>
      <c r="J82" s="23"/>
      <c r="K82" s="23"/>
      <c r="L82" s="29"/>
      <c r="M82" s="23" t="s">
        <v>322</v>
      </c>
    </row>
    <row r="83" spans="1:13" x14ac:dyDescent="0.25">
      <c r="A83" s="9" t="s">
        <v>8</v>
      </c>
      <c r="B83" s="9"/>
      <c r="C83" s="8" t="s">
        <v>32</v>
      </c>
      <c r="D83" s="8"/>
      <c r="E83" s="8"/>
      <c r="F83" s="8"/>
      <c r="G83" s="13" t="s">
        <v>32</v>
      </c>
      <c r="H83" s="13"/>
      <c r="I83" s="13"/>
      <c r="J83" s="15"/>
      <c r="K83" s="15"/>
      <c r="L83" s="37"/>
      <c r="M83" s="15"/>
    </row>
    <row r="84" spans="1:13" x14ac:dyDescent="0.25">
      <c r="A84" s="64" t="s">
        <v>8</v>
      </c>
      <c r="B84" s="64" t="s">
        <v>8</v>
      </c>
      <c r="C84" s="63" t="s">
        <v>111</v>
      </c>
      <c r="D84" s="59">
        <v>24</v>
      </c>
      <c r="E84" s="58" t="s">
        <v>330</v>
      </c>
      <c r="F84" s="6" t="s">
        <v>245</v>
      </c>
      <c r="G84" s="22" t="s">
        <v>185</v>
      </c>
      <c r="H84" s="44">
        <v>0.22</v>
      </c>
      <c r="I84" s="45" t="s">
        <v>342</v>
      </c>
      <c r="J84" s="23" t="s">
        <v>303</v>
      </c>
      <c r="K84" s="23" t="s">
        <v>306</v>
      </c>
      <c r="L84" s="29">
        <v>2025</v>
      </c>
      <c r="M84" s="23" t="s">
        <v>320</v>
      </c>
    </row>
    <row r="85" spans="1:13" x14ac:dyDescent="0.25">
      <c r="A85" s="64"/>
      <c r="B85" s="64"/>
      <c r="C85" s="63"/>
      <c r="D85" s="59"/>
      <c r="E85" s="58"/>
      <c r="F85" s="6" t="s">
        <v>246</v>
      </c>
      <c r="G85" s="22" t="s">
        <v>76</v>
      </c>
      <c r="H85" s="44">
        <v>12</v>
      </c>
      <c r="I85" s="45" t="s">
        <v>341</v>
      </c>
      <c r="J85" s="23"/>
      <c r="K85" s="23"/>
      <c r="L85" s="29"/>
      <c r="M85" s="23"/>
    </row>
    <row r="86" spans="1:13" x14ac:dyDescent="0.25">
      <c r="A86" s="64"/>
      <c r="B86" s="64"/>
      <c r="C86" s="63" t="s">
        <v>112</v>
      </c>
      <c r="D86" s="59">
        <v>7</v>
      </c>
      <c r="E86" s="58" t="s">
        <v>330</v>
      </c>
      <c r="F86" s="63" t="s">
        <v>212</v>
      </c>
      <c r="G86" s="22" t="s">
        <v>113</v>
      </c>
      <c r="H86" s="44">
        <v>1</v>
      </c>
      <c r="I86" s="45" t="s">
        <v>343</v>
      </c>
      <c r="J86" s="23"/>
      <c r="K86" s="23"/>
      <c r="L86" s="29"/>
      <c r="M86" s="23" t="s">
        <v>319</v>
      </c>
    </row>
    <row r="87" spans="1:13" x14ac:dyDescent="0.25">
      <c r="A87" s="64"/>
      <c r="B87" s="64"/>
      <c r="C87" s="63"/>
      <c r="D87" s="59"/>
      <c r="E87" s="58"/>
      <c r="F87" s="63"/>
      <c r="G87" s="22" t="s">
        <v>114</v>
      </c>
      <c r="H87" s="44">
        <v>1</v>
      </c>
      <c r="I87" s="45" t="s">
        <v>343</v>
      </c>
      <c r="J87" s="23"/>
      <c r="K87" s="23"/>
      <c r="L87" s="29"/>
      <c r="M87" s="23"/>
    </row>
    <row r="88" spans="1:13" x14ac:dyDescent="0.25">
      <c r="A88" s="64"/>
      <c r="B88" s="64"/>
      <c r="C88" s="63"/>
      <c r="D88" s="59"/>
      <c r="E88" s="58"/>
      <c r="F88" s="6" t="s">
        <v>247</v>
      </c>
      <c r="G88" s="22" t="s">
        <v>54</v>
      </c>
      <c r="H88" s="44">
        <v>0.2</v>
      </c>
      <c r="I88" s="45" t="s">
        <v>342</v>
      </c>
      <c r="J88" s="23"/>
      <c r="K88" s="23"/>
      <c r="L88" s="29"/>
      <c r="M88" s="23"/>
    </row>
    <row r="89" spans="1:13" x14ac:dyDescent="0.25">
      <c r="A89" s="64"/>
      <c r="B89" s="64"/>
      <c r="C89" s="63" t="s">
        <v>115</v>
      </c>
      <c r="D89" s="59">
        <v>194</v>
      </c>
      <c r="E89" s="58" t="s">
        <v>330</v>
      </c>
      <c r="F89" s="63" t="s">
        <v>212</v>
      </c>
      <c r="G89" s="1" t="s">
        <v>113</v>
      </c>
      <c r="H89" s="44">
        <v>1</v>
      </c>
      <c r="I89" s="45" t="s">
        <v>343</v>
      </c>
      <c r="J89" s="23"/>
      <c r="K89" s="23"/>
      <c r="L89" s="29"/>
      <c r="M89" s="23" t="s">
        <v>319</v>
      </c>
    </row>
    <row r="90" spans="1:13" x14ac:dyDescent="0.25">
      <c r="A90" s="64"/>
      <c r="B90" s="64"/>
      <c r="C90" s="63"/>
      <c r="D90" s="59"/>
      <c r="E90" s="58"/>
      <c r="F90" s="63"/>
      <c r="G90" s="1" t="s">
        <v>114</v>
      </c>
      <c r="H90" s="44">
        <v>1</v>
      </c>
      <c r="I90" s="45" t="s">
        <v>343</v>
      </c>
      <c r="J90" s="23"/>
      <c r="K90" s="23"/>
      <c r="L90" s="29"/>
      <c r="M90" s="23"/>
    </row>
    <row r="91" spans="1:13" x14ac:dyDescent="0.25">
      <c r="A91" s="64"/>
      <c r="B91" s="64"/>
      <c r="C91" s="63"/>
      <c r="D91" s="59"/>
      <c r="E91" s="58"/>
      <c r="F91" s="6" t="s">
        <v>248</v>
      </c>
      <c r="G91" s="1" t="s">
        <v>118</v>
      </c>
      <c r="H91" s="44">
        <v>1.7999999999999999E-2</v>
      </c>
      <c r="I91" s="45" t="s">
        <v>342</v>
      </c>
      <c r="J91" s="23"/>
      <c r="K91" s="23"/>
      <c r="L91" s="29"/>
      <c r="M91" s="23"/>
    </row>
    <row r="92" spans="1:13" x14ac:dyDescent="0.25">
      <c r="A92" s="64"/>
      <c r="B92" s="64"/>
      <c r="C92" s="63"/>
      <c r="D92" s="59"/>
      <c r="E92" s="58"/>
      <c r="F92" s="6" t="s">
        <v>249</v>
      </c>
      <c r="G92" s="6" t="s">
        <v>304</v>
      </c>
      <c r="H92" s="44">
        <v>0.03</v>
      </c>
      <c r="I92" s="45" t="s">
        <v>342</v>
      </c>
      <c r="J92" s="23" t="s">
        <v>305</v>
      </c>
      <c r="K92" s="23" t="s">
        <v>308</v>
      </c>
      <c r="L92" s="29">
        <v>2025</v>
      </c>
      <c r="M92" s="23"/>
    </row>
    <row r="93" spans="1:13" x14ac:dyDescent="0.25">
      <c r="A93" s="64"/>
      <c r="B93" s="64"/>
      <c r="C93" s="63"/>
      <c r="D93" s="59"/>
      <c r="E93" s="58"/>
      <c r="F93" s="6" t="s">
        <v>250</v>
      </c>
      <c r="G93" s="1" t="s">
        <v>117</v>
      </c>
      <c r="H93" s="44">
        <v>0.5</v>
      </c>
      <c r="I93" s="45" t="s">
        <v>342</v>
      </c>
      <c r="J93" s="23"/>
      <c r="K93" s="23"/>
      <c r="L93" s="29"/>
    </row>
    <row r="94" spans="1:13" x14ac:dyDescent="0.25">
      <c r="A94" s="64"/>
      <c r="B94" s="64"/>
      <c r="C94" s="63"/>
      <c r="D94" s="59"/>
      <c r="E94" s="58"/>
      <c r="F94" s="6" t="s">
        <v>251</v>
      </c>
      <c r="G94" s="22" t="s">
        <v>116</v>
      </c>
      <c r="H94" s="44">
        <v>1</v>
      </c>
      <c r="I94" s="45" t="s">
        <v>343</v>
      </c>
      <c r="J94" s="23"/>
      <c r="K94" s="23"/>
      <c r="L94" s="29"/>
    </row>
    <row r="95" spans="1:13" x14ac:dyDescent="0.25">
      <c r="A95" s="64"/>
      <c r="B95" s="64"/>
      <c r="C95" s="63"/>
      <c r="D95" s="59"/>
      <c r="E95" s="58"/>
      <c r="F95" s="6" t="s">
        <v>252</v>
      </c>
      <c r="G95" s="1" t="s">
        <v>62</v>
      </c>
      <c r="H95" s="44">
        <v>4.4999999999999998E-2</v>
      </c>
      <c r="I95" s="45" t="s">
        <v>342</v>
      </c>
      <c r="J95" s="23"/>
      <c r="K95" s="23"/>
      <c r="L95" s="29"/>
    </row>
    <row r="96" spans="1:13" x14ac:dyDescent="0.25">
      <c r="A96" s="64"/>
      <c r="B96" s="64"/>
      <c r="C96" s="63"/>
      <c r="D96" s="59"/>
      <c r="E96" s="58"/>
      <c r="F96" s="6" t="s">
        <v>253</v>
      </c>
      <c r="G96" s="6" t="s">
        <v>304</v>
      </c>
      <c r="H96" s="44">
        <v>1.7999999999999999E-2</v>
      </c>
      <c r="I96" s="45" t="s">
        <v>342</v>
      </c>
      <c r="J96" s="23" t="s">
        <v>305</v>
      </c>
      <c r="K96" s="23" t="s">
        <v>308</v>
      </c>
      <c r="L96" s="29">
        <v>2025</v>
      </c>
    </row>
    <row r="97" spans="1:13" x14ac:dyDescent="0.25">
      <c r="A97" s="64"/>
      <c r="B97" s="64"/>
      <c r="C97" s="63"/>
      <c r="D97" s="59"/>
      <c r="E97" s="58"/>
      <c r="F97" s="6" t="s">
        <v>254</v>
      </c>
      <c r="G97" s="22" t="s">
        <v>61</v>
      </c>
      <c r="H97" s="44">
        <v>2.5</v>
      </c>
      <c r="I97" s="45" t="s">
        <v>343</v>
      </c>
      <c r="J97" s="23"/>
      <c r="K97" s="23"/>
      <c r="L97" s="29"/>
    </row>
    <row r="98" spans="1:13" x14ac:dyDescent="0.25">
      <c r="A98" s="64"/>
      <c r="B98" s="64"/>
      <c r="C98" s="63"/>
      <c r="D98" s="59"/>
      <c r="E98" s="58"/>
      <c r="F98" s="6" t="s">
        <v>218</v>
      </c>
      <c r="G98" s="1" t="s">
        <v>98</v>
      </c>
      <c r="H98" s="44">
        <v>0.38</v>
      </c>
      <c r="I98" s="45" t="s">
        <v>341</v>
      </c>
      <c r="J98" s="23"/>
      <c r="K98" s="23"/>
      <c r="L98" s="29"/>
    </row>
    <row r="99" spans="1:13" x14ac:dyDescent="0.25">
      <c r="A99" s="64"/>
      <c r="B99" s="64"/>
      <c r="C99" s="67" t="s">
        <v>119</v>
      </c>
      <c r="D99" s="59">
        <v>80</v>
      </c>
      <c r="E99" s="58" t="s">
        <v>330</v>
      </c>
      <c r="F99" s="63" t="s">
        <v>212</v>
      </c>
      <c r="G99" s="1" t="s">
        <v>113</v>
      </c>
      <c r="H99" s="44">
        <v>1</v>
      </c>
      <c r="I99" s="45" t="s">
        <v>343</v>
      </c>
      <c r="J99" s="23"/>
      <c r="K99" s="23"/>
      <c r="L99" s="29"/>
      <c r="M99" s="23" t="s">
        <v>319</v>
      </c>
    </row>
    <row r="100" spans="1:13" x14ac:dyDescent="0.25">
      <c r="A100" s="64"/>
      <c r="B100" s="64"/>
      <c r="C100" s="67"/>
      <c r="D100" s="59"/>
      <c r="E100" s="58"/>
      <c r="F100" s="63"/>
      <c r="G100" s="1" t="s">
        <v>114</v>
      </c>
      <c r="H100" s="44">
        <v>1</v>
      </c>
      <c r="I100" s="45" t="s">
        <v>343</v>
      </c>
      <c r="J100" s="23"/>
      <c r="K100" s="23"/>
      <c r="L100" s="29"/>
    </row>
    <row r="101" spans="1:13" x14ac:dyDescent="0.25">
      <c r="A101" s="64"/>
      <c r="B101" s="64"/>
      <c r="C101" s="67"/>
      <c r="D101" s="59"/>
      <c r="E101" s="58"/>
      <c r="F101" s="6" t="s">
        <v>248</v>
      </c>
      <c r="G101" s="1" t="s">
        <v>118</v>
      </c>
      <c r="H101" s="44">
        <v>1.7999999999999999E-2</v>
      </c>
      <c r="I101" s="45" t="s">
        <v>342</v>
      </c>
      <c r="J101" s="23"/>
      <c r="K101" s="23"/>
      <c r="L101" s="29"/>
    </row>
    <row r="102" spans="1:13" x14ac:dyDescent="0.25">
      <c r="A102" s="64"/>
      <c r="B102" s="64"/>
      <c r="C102" s="67"/>
      <c r="D102" s="59"/>
      <c r="E102" s="58"/>
      <c r="F102" s="6" t="s">
        <v>256</v>
      </c>
      <c r="G102" s="6" t="s">
        <v>304</v>
      </c>
      <c r="H102" s="68">
        <v>2.5000000000000001E-2</v>
      </c>
      <c r="I102" s="70" t="s">
        <v>342</v>
      </c>
      <c r="J102" s="23" t="s">
        <v>305</v>
      </c>
      <c r="K102" s="23" t="s">
        <v>308</v>
      </c>
      <c r="L102" s="29">
        <v>2025</v>
      </c>
    </row>
    <row r="103" spans="1:13" x14ac:dyDescent="0.25">
      <c r="A103" s="64"/>
      <c r="B103" s="64"/>
      <c r="C103" s="67"/>
      <c r="D103" s="59"/>
      <c r="E103" s="58"/>
      <c r="F103" s="6" t="s">
        <v>253</v>
      </c>
      <c r="G103" s="6" t="s">
        <v>304</v>
      </c>
      <c r="H103" s="59"/>
      <c r="I103" s="58"/>
      <c r="J103" s="23" t="s">
        <v>305</v>
      </c>
      <c r="K103" s="23" t="s">
        <v>308</v>
      </c>
      <c r="L103" s="29">
        <v>2025</v>
      </c>
    </row>
    <row r="104" spans="1:13" x14ac:dyDescent="0.25">
      <c r="A104" s="64"/>
      <c r="B104" s="64"/>
      <c r="C104" s="67"/>
      <c r="D104" s="59"/>
      <c r="E104" s="58"/>
      <c r="F104" s="6" t="s">
        <v>255</v>
      </c>
      <c r="G104" s="1" t="s">
        <v>120</v>
      </c>
      <c r="H104" s="44">
        <v>1</v>
      </c>
      <c r="I104" s="45" t="s">
        <v>343</v>
      </c>
      <c r="J104" s="23"/>
      <c r="K104" s="23"/>
      <c r="L104" s="29"/>
    </row>
    <row r="105" spans="1:13" x14ac:dyDescent="0.25">
      <c r="A105" s="8" t="s">
        <v>121</v>
      </c>
      <c r="B105" s="8"/>
      <c r="C105" s="8" t="s">
        <v>32</v>
      </c>
      <c r="D105" s="8"/>
      <c r="E105" s="8"/>
      <c r="F105" s="8"/>
      <c r="G105" s="8" t="s">
        <v>32</v>
      </c>
      <c r="H105" s="8"/>
      <c r="I105" s="8"/>
      <c r="J105" s="15"/>
      <c r="K105" s="15"/>
      <c r="L105" s="37"/>
      <c r="M105" s="8"/>
    </row>
    <row r="106" spans="1:13" x14ac:dyDescent="0.25">
      <c r="A106" s="67" t="s">
        <v>121</v>
      </c>
      <c r="B106" s="67" t="s">
        <v>121</v>
      </c>
      <c r="C106" s="67" t="s">
        <v>121</v>
      </c>
      <c r="D106" s="59">
        <v>193</v>
      </c>
      <c r="E106" s="58" t="s">
        <v>330</v>
      </c>
      <c r="F106" s="6" t="s">
        <v>221</v>
      </c>
      <c r="G106" s="1" t="s">
        <v>122</v>
      </c>
      <c r="H106" s="44">
        <v>0.1</v>
      </c>
      <c r="I106" s="45" t="s">
        <v>342</v>
      </c>
      <c r="J106" s="23" t="s">
        <v>312</v>
      </c>
      <c r="K106" s="23" t="s">
        <v>313</v>
      </c>
      <c r="L106" s="29" t="s">
        <v>314</v>
      </c>
      <c r="M106" s="23" t="s">
        <v>319</v>
      </c>
    </row>
    <row r="107" spans="1:13" x14ac:dyDescent="0.25">
      <c r="A107" s="67"/>
      <c r="B107" s="67"/>
      <c r="C107" s="67"/>
      <c r="D107" s="59"/>
      <c r="E107" s="58"/>
      <c r="F107" s="6" t="s">
        <v>222</v>
      </c>
      <c r="G107" s="1" t="s">
        <v>76</v>
      </c>
      <c r="H107" s="44">
        <v>7.8</v>
      </c>
      <c r="I107" s="45" t="s">
        <v>341</v>
      </c>
      <c r="J107" s="23"/>
      <c r="K107" s="23"/>
      <c r="L107" s="29"/>
    </row>
    <row r="108" spans="1:13" x14ac:dyDescent="0.25">
      <c r="A108" s="67"/>
      <c r="B108" s="67"/>
      <c r="C108" s="67"/>
      <c r="D108" s="59"/>
      <c r="E108" s="58"/>
      <c r="F108" s="6" t="s">
        <v>257</v>
      </c>
      <c r="G108" s="1" t="s">
        <v>116</v>
      </c>
      <c r="H108" s="44">
        <v>1</v>
      </c>
      <c r="I108" s="45" t="s">
        <v>343</v>
      </c>
      <c r="J108" s="23"/>
      <c r="K108" s="23"/>
      <c r="L108" s="29"/>
    </row>
    <row r="109" spans="1:13" x14ac:dyDescent="0.25">
      <c r="A109" s="67"/>
      <c r="B109" s="67"/>
      <c r="C109" s="67"/>
      <c r="D109" s="59"/>
      <c r="E109" s="58"/>
      <c r="F109" s="6" t="s">
        <v>258</v>
      </c>
      <c r="G109" s="1" t="s">
        <v>49</v>
      </c>
      <c r="H109" s="44">
        <v>0.3</v>
      </c>
      <c r="I109" s="45" t="s">
        <v>342</v>
      </c>
      <c r="J109" s="23"/>
      <c r="K109" s="23"/>
      <c r="L109" s="29"/>
    </row>
    <row r="110" spans="1:13" x14ac:dyDescent="0.25">
      <c r="A110" s="67"/>
      <c r="B110" s="67"/>
      <c r="C110" s="1" t="s">
        <v>123</v>
      </c>
      <c r="D110" s="44">
        <v>180</v>
      </c>
      <c r="E110" s="45" t="s">
        <v>330</v>
      </c>
      <c r="F110" s="6" t="s">
        <v>259</v>
      </c>
      <c r="G110" s="1" t="s">
        <v>124</v>
      </c>
      <c r="H110" s="44">
        <v>36.75</v>
      </c>
      <c r="I110" s="45" t="s">
        <v>341</v>
      </c>
      <c r="J110" s="23"/>
      <c r="K110" s="23"/>
      <c r="L110" s="29"/>
      <c r="M110" s="23" t="s">
        <v>319</v>
      </c>
    </row>
    <row r="111" spans="1:13" x14ac:dyDescent="0.25">
      <c r="A111" s="67"/>
      <c r="B111" s="67"/>
      <c r="C111" s="67" t="s">
        <v>125</v>
      </c>
      <c r="D111" s="59">
        <v>31</v>
      </c>
      <c r="E111" s="58" t="s">
        <v>330</v>
      </c>
      <c r="F111" s="6" t="s">
        <v>260</v>
      </c>
      <c r="G111" s="1" t="s">
        <v>49</v>
      </c>
      <c r="H111" s="44">
        <v>0.2</v>
      </c>
      <c r="I111" s="45" t="s">
        <v>342</v>
      </c>
      <c r="J111" s="23"/>
      <c r="K111" s="23"/>
      <c r="L111" s="29"/>
      <c r="M111" s="23" t="s">
        <v>319</v>
      </c>
    </row>
    <row r="112" spans="1:13" x14ac:dyDescent="0.25">
      <c r="A112" s="67"/>
      <c r="B112" s="67"/>
      <c r="C112" s="67"/>
      <c r="D112" s="59"/>
      <c r="E112" s="58"/>
      <c r="F112" s="6" t="s">
        <v>261</v>
      </c>
      <c r="G112" s="1" t="s">
        <v>114</v>
      </c>
      <c r="H112" s="44">
        <v>1</v>
      </c>
      <c r="I112" s="45" t="s">
        <v>343</v>
      </c>
      <c r="J112" s="23"/>
      <c r="K112" s="23"/>
      <c r="L112" s="29"/>
    </row>
    <row r="113" spans="1:14" x14ac:dyDescent="0.25">
      <c r="A113" s="8" t="s">
        <v>126</v>
      </c>
      <c r="B113" s="8"/>
      <c r="C113" s="8" t="s">
        <v>32</v>
      </c>
      <c r="D113" s="8"/>
      <c r="E113" s="8"/>
      <c r="F113" s="8"/>
      <c r="G113" s="8" t="s">
        <v>32</v>
      </c>
      <c r="H113" s="8"/>
      <c r="I113" s="8"/>
      <c r="J113" s="15"/>
      <c r="K113" s="15"/>
      <c r="L113" s="37"/>
      <c r="M113" s="8"/>
    </row>
    <row r="114" spans="1:14" x14ac:dyDescent="0.25">
      <c r="A114" s="67" t="s">
        <v>126</v>
      </c>
      <c r="B114" s="61" t="s">
        <v>350</v>
      </c>
      <c r="C114" s="1" t="s">
        <v>127</v>
      </c>
      <c r="D114" s="44">
        <v>16.47</v>
      </c>
      <c r="E114" s="45" t="s">
        <v>332</v>
      </c>
      <c r="F114" s="6" t="s">
        <v>262</v>
      </c>
      <c r="G114" s="1" t="s">
        <v>128</v>
      </c>
      <c r="H114" s="44">
        <v>7860</v>
      </c>
      <c r="I114" s="45" t="s">
        <v>351</v>
      </c>
      <c r="J114" s="23"/>
      <c r="K114" s="23"/>
      <c r="L114" s="29"/>
      <c r="M114" s="23" t="s">
        <v>319</v>
      </c>
    </row>
    <row r="115" spans="1:14" x14ac:dyDescent="0.25">
      <c r="A115" s="67"/>
      <c r="B115" s="61"/>
      <c r="C115" s="1" t="s">
        <v>44</v>
      </c>
      <c r="D115" s="44">
        <v>18</v>
      </c>
      <c r="E115" s="45" t="s">
        <v>329</v>
      </c>
      <c r="F115" s="6" t="s">
        <v>263</v>
      </c>
      <c r="G115" s="1" t="s">
        <v>45</v>
      </c>
      <c r="H115" s="44">
        <v>3.33</v>
      </c>
      <c r="I115" s="45" t="s">
        <v>340</v>
      </c>
      <c r="J115" s="23"/>
      <c r="K115" s="23"/>
      <c r="L115" s="29"/>
      <c r="M115" s="23" t="s">
        <v>319</v>
      </c>
    </row>
    <row r="116" spans="1:14" x14ac:dyDescent="0.25">
      <c r="A116" s="67"/>
      <c r="B116" s="61"/>
      <c r="C116" s="1" t="s">
        <v>32</v>
      </c>
      <c r="F116" s="6" t="s">
        <v>264</v>
      </c>
      <c r="G116" s="1" t="s">
        <v>46</v>
      </c>
      <c r="H116" s="44">
        <v>1.014</v>
      </c>
      <c r="I116" s="45" t="s">
        <v>339</v>
      </c>
      <c r="J116" s="23"/>
      <c r="K116" s="23"/>
      <c r="L116" s="29"/>
    </row>
    <row r="117" spans="1:14" x14ac:dyDescent="0.25">
      <c r="A117" s="31" t="s">
        <v>68</v>
      </c>
      <c r="B117" s="31"/>
      <c r="C117" s="11" t="s">
        <v>32</v>
      </c>
      <c r="D117" s="11"/>
      <c r="E117" s="11"/>
      <c r="F117" s="11"/>
      <c r="G117" s="14" t="s">
        <v>32</v>
      </c>
      <c r="H117" s="14"/>
      <c r="I117" s="14"/>
      <c r="J117" s="16"/>
      <c r="K117" s="16"/>
      <c r="L117" s="34"/>
      <c r="M117" s="16"/>
    </row>
    <row r="118" spans="1:14" x14ac:dyDescent="0.25">
      <c r="A118" s="60" t="s">
        <v>69</v>
      </c>
      <c r="B118" s="60" t="s">
        <v>70</v>
      </c>
      <c r="C118" s="63" t="s">
        <v>70</v>
      </c>
      <c r="D118" s="59">
        <v>1</v>
      </c>
      <c r="E118" s="58" t="s">
        <v>331</v>
      </c>
      <c r="F118" s="63" t="s">
        <v>70</v>
      </c>
      <c r="G118" s="22" t="s">
        <v>71</v>
      </c>
      <c r="H118" s="44">
        <v>1</v>
      </c>
      <c r="I118" s="45" t="s">
        <v>331</v>
      </c>
      <c r="J118" s="23"/>
      <c r="K118" s="23"/>
      <c r="L118" s="29"/>
      <c r="M118" s="23" t="s">
        <v>319</v>
      </c>
    </row>
    <row r="119" spans="1:14" x14ac:dyDescent="0.25">
      <c r="A119" s="60"/>
      <c r="B119" s="60"/>
      <c r="C119" s="63"/>
      <c r="D119" s="59"/>
      <c r="E119" s="58"/>
      <c r="F119" s="63"/>
      <c r="G119" s="22" t="s">
        <v>72</v>
      </c>
      <c r="H119" s="44">
        <v>4</v>
      </c>
      <c r="I119" s="45" t="s">
        <v>345</v>
      </c>
      <c r="J119" s="23"/>
      <c r="K119" s="23"/>
      <c r="L119" s="29"/>
      <c r="M119" s="23"/>
    </row>
    <row r="120" spans="1:14" x14ac:dyDescent="0.25">
      <c r="A120" s="31" t="s">
        <v>31</v>
      </c>
      <c r="B120" s="31"/>
      <c r="C120" s="32" t="s">
        <v>32</v>
      </c>
      <c r="D120" s="32"/>
      <c r="E120" s="32"/>
      <c r="F120" s="32"/>
      <c r="G120" s="33" t="s">
        <v>32</v>
      </c>
      <c r="H120" s="33" t="s">
        <v>32</v>
      </c>
      <c r="I120" s="33" t="s">
        <v>32</v>
      </c>
      <c r="J120" s="33" t="s">
        <v>32</v>
      </c>
      <c r="K120" s="16"/>
      <c r="L120" s="34"/>
      <c r="M120" s="16"/>
      <c r="N120" s="20"/>
    </row>
    <row r="121" spans="1:14" x14ac:dyDescent="0.25">
      <c r="A121" s="3" t="s">
        <v>33</v>
      </c>
      <c r="B121" s="3" t="s">
        <v>31</v>
      </c>
      <c r="C121" s="24" t="s">
        <v>34</v>
      </c>
      <c r="D121" s="44">
        <v>125</v>
      </c>
      <c r="E121" s="45" t="s">
        <v>329</v>
      </c>
      <c r="F121" s="24" t="s">
        <v>201</v>
      </c>
      <c r="G121" s="25" t="s">
        <v>35</v>
      </c>
      <c r="H121" s="44">
        <v>0.5</v>
      </c>
      <c r="I121" s="45" t="s">
        <v>339</v>
      </c>
      <c r="J121" s="23"/>
      <c r="K121" s="23"/>
      <c r="L121" s="29"/>
      <c r="M121" s="23" t="s">
        <v>315</v>
      </c>
      <c r="N121" s="20"/>
    </row>
    <row r="122" spans="1:14" x14ac:dyDescent="0.25">
      <c r="A122" s="38" t="s">
        <v>129</v>
      </c>
      <c r="B122" s="38"/>
      <c r="C122" s="38" t="s">
        <v>32</v>
      </c>
      <c r="D122" s="38"/>
      <c r="E122" s="38"/>
      <c r="F122" s="38"/>
      <c r="G122" s="38" t="s">
        <v>32</v>
      </c>
      <c r="H122" s="38"/>
      <c r="I122" s="38"/>
      <c r="J122" s="39"/>
      <c r="K122" s="39"/>
      <c r="L122" s="40"/>
      <c r="M122" s="38"/>
    </row>
    <row r="123" spans="1:14" x14ac:dyDescent="0.25">
      <c r="A123" s="67" t="s">
        <v>130</v>
      </c>
      <c r="B123" s="67" t="s">
        <v>352</v>
      </c>
      <c r="C123" s="1" t="s">
        <v>131</v>
      </c>
      <c r="D123" s="44">
        <v>28</v>
      </c>
      <c r="E123" s="45" t="s">
        <v>5</v>
      </c>
      <c r="F123" s="6" t="s">
        <v>265</v>
      </c>
      <c r="G123" s="1" t="s">
        <v>132</v>
      </c>
      <c r="H123" s="44">
        <v>1</v>
      </c>
      <c r="I123" s="45" t="s">
        <v>353</v>
      </c>
      <c r="J123" s="23"/>
      <c r="K123" s="23"/>
      <c r="L123" s="29"/>
      <c r="M123" s="1" t="s">
        <v>323</v>
      </c>
    </row>
    <row r="124" spans="1:14" x14ac:dyDescent="0.25">
      <c r="A124" s="67"/>
      <c r="B124" s="67"/>
      <c r="C124" s="1" t="s">
        <v>133</v>
      </c>
      <c r="D124" s="44">
        <v>10</v>
      </c>
      <c r="E124" s="45" t="s">
        <v>5</v>
      </c>
      <c r="F124" s="6" t="s">
        <v>266</v>
      </c>
      <c r="G124" s="1" t="s">
        <v>134</v>
      </c>
      <c r="H124" s="44">
        <v>1</v>
      </c>
      <c r="I124" s="45" t="s">
        <v>353</v>
      </c>
      <c r="J124" s="23"/>
      <c r="K124" s="23"/>
      <c r="L124" s="29"/>
      <c r="M124" s="1" t="s">
        <v>323</v>
      </c>
    </row>
    <row r="125" spans="1:14" x14ac:dyDescent="0.25">
      <c r="A125" s="67"/>
      <c r="B125" s="67"/>
      <c r="C125" s="1" t="s">
        <v>135</v>
      </c>
      <c r="D125" s="44">
        <v>0.66</v>
      </c>
      <c r="E125" s="45" t="s">
        <v>332</v>
      </c>
      <c r="F125" s="6" t="s">
        <v>267</v>
      </c>
      <c r="G125" s="1" t="s">
        <v>136</v>
      </c>
      <c r="H125" s="44">
        <v>1</v>
      </c>
      <c r="I125" s="45" t="s">
        <v>354</v>
      </c>
      <c r="J125" s="23"/>
      <c r="K125" s="23"/>
      <c r="L125" s="29"/>
      <c r="M125" s="1" t="s">
        <v>323</v>
      </c>
    </row>
    <row r="126" spans="1:14" x14ac:dyDescent="0.25">
      <c r="A126" s="38" t="s">
        <v>17</v>
      </c>
      <c r="B126" s="38"/>
      <c r="C126" s="38" t="s">
        <v>32</v>
      </c>
      <c r="D126" s="38"/>
      <c r="E126" s="38"/>
      <c r="F126" s="38"/>
      <c r="G126" s="38" t="s">
        <v>32</v>
      </c>
      <c r="H126" s="38"/>
      <c r="I126" s="38"/>
      <c r="J126" s="39"/>
      <c r="K126" s="39"/>
      <c r="L126" s="40"/>
      <c r="M126" s="38"/>
    </row>
    <row r="127" spans="1:14" x14ac:dyDescent="0.25">
      <c r="A127" s="67" t="s">
        <v>137</v>
      </c>
      <c r="B127" s="67" t="s">
        <v>17</v>
      </c>
      <c r="C127" s="1" t="s">
        <v>138</v>
      </c>
      <c r="D127">
        <v>8</v>
      </c>
      <c r="E127" t="s">
        <v>331</v>
      </c>
      <c r="F127" s="6" t="s">
        <v>268</v>
      </c>
      <c r="G127" s="1" t="s">
        <v>139</v>
      </c>
      <c r="H127" s="44">
        <v>25</v>
      </c>
      <c r="I127" s="45" t="s">
        <v>356</v>
      </c>
      <c r="J127" s="23"/>
      <c r="K127" s="23"/>
      <c r="L127" s="29"/>
      <c r="M127" s="1" t="s">
        <v>323</v>
      </c>
    </row>
    <row r="128" spans="1:14" x14ac:dyDescent="0.25">
      <c r="A128" s="67"/>
      <c r="B128" s="67"/>
      <c r="C128" s="1" t="s">
        <v>140</v>
      </c>
      <c r="D128">
        <v>544</v>
      </c>
      <c r="E128" t="s">
        <v>330</v>
      </c>
      <c r="F128" s="6" t="s">
        <v>269</v>
      </c>
      <c r="G128" s="1" t="s">
        <v>141</v>
      </c>
      <c r="H128" s="44">
        <v>0.66700000000000004</v>
      </c>
      <c r="I128" s="45" t="s">
        <v>343</v>
      </c>
      <c r="J128" s="23"/>
      <c r="K128" s="23"/>
      <c r="L128" s="29"/>
      <c r="M128" s="1" t="s">
        <v>323</v>
      </c>
    </row>
    <row r="129" spans="1:13" x14ac:dyDescent="0.25">
      <c r="A129" s="67"/>
      <c r="B129" s="67"/>
      <c r="C129" s="1" t="s">
        <v>142</v>
      </c>
      <c r="D129">
        <v>9</v>
      </c>
      <c r="E129" t="s">
        <v>331</v>
      </c>
      <c r="F129" s="6" t="s">
        <v>270</v>
      </c>
      <c r="G129" s="1" t="s">
        <v>143</v>
      </c>
      <c r="H129" s="44">
        <v>1</v>
      </c>
      <c r="I129" s="45" t="s">
        <v>345</v>
      </c>
      <c r="J129" s="23"/>
      <c r="K129" s="23"/>
      <c r="L129" s="29"/>
    </row>
    <row r="130" spans="1:13" x14ac:dyDescent="0.25">
      <c r="A130" s="67"/>
      <c r="B130" s="67"/>
      <c r="C130" s="1" t="s">
        <v>144</v>
      </c>
      <c r="D130">
        <v>74</v>
      </c>
      <c r="E130" t="s">
        <v>5</v>
      </c>
      <c r="F130" s="6" t="s">
        <v>271</v>
      </c>
      <c r="G130" s="1" t="s">
        <v>145</v>
      </c>
      <c r="H130" s="44">
        <v>1</v>
      </c>
      <c r="I130" s="45" t="s">
        <v>353</v>
      </c>
      <c r="J130" s="23"/>
      <c r="K130" s="23"/>
      <c r="L130" s="29"/>
      <c r="M130" s="1" t="s">
        <v>323</v>
      </c>
    </row>
    <row r="131" spans="1:13" x14ac:dyDescent="0.25">
      <c r="A131" s="67"/>
      <c r="B131" s="67"/>
      <c r="C131" s="1" t="s">
        <v>146</v>
      </c>
      <c r="D131">
        <v>0.52</v>
      </c>
      <c r="E131" t="s">
        <v>332</v>
      </c>
      <c r="F131" s="6" t="s">
        <v>267</v>
      </c>
      <c r="G131" s="1" t="s">
        <v>136</v>
      </c>
      <c r="H131" s="44">
        <v>1</v>
      </c>
      <c r="I131" s="45" t="s">
        <v>354</v>
      </c>
      <c r="J131" s="23"/>
      <c r="K131" s="23"/>
      <c r="L131" s="29"/>
      <c r="M131" s="1" t="s">
        <v>323</v>
      </c>
    </row>
    <row r="132" spans="1:13" x14ac:dyDescent="0.25">
      <c r="A132" s="67"/>
      <c r="B132" s="67"/>
      <c r="C132" s="1" t="s">
        <v>147</v>
      </c>
      <c r="D132">
        <v>67</v>
      </c>
      <c r="E132" t="s">
        <v>5</v>
      </c>
      <c r="F132" s="1" t="s">
        <v>272</v>
      </c>
      <c r="G132" s="1" t="s">
        <v>132</v>
      </c>
      <c r="H132" s="44">
        <v>1</v>
      </c>
      <c r="I132" s="45" t="s">
        <v>353</v>
      </c>
      <c r="J132" s="23"/>
      <c r="K132" s="23"/>
      <c r="L132" s="29"/>
      <c r="M132" s="1" t="s">
        <v>323</v>
      </c>
    </row>
    <row r="133" spans="1:13" x14ac:dyDescent="0.25">
      <c r="A133" s="67"/>
      <c r="B133" s="67"/>
      <c r="C133" s="1" t="s">
        <v>148</v>
      </c>
      <c r="D133">
        <v>3</v>
      </c>
      <c r="E133" t="s">
        <v>5</v>
      </c>
      <c r="F133" s="1" t="s">
        <v>273</v>
      </c>
      <c r="G133" s="1" t="s">
        <v>149</v>
      </c>
      <c r="H133" s="44">
        <v>1</v>
      </c>
      <c r="I133" s="45" t="s">
        <v>353</v>
      </c>
      <c r="J133" s="23"/>
      <c r="K133" s="23"/>
      <c r="L133" s="29"/>
      <c r="M133" s="1" t="s">
        <v>323</v>
      </c>
    </row>
    <row r="134" spans="1:13" x14ac:dyDescent="0.25">
      <c r="A134" s="38" t="s">
        <v>150</v>
      </c>
      <c r="B134" s="38"/>
      <c r="C134" s="38" t="s">
        <v>32</v>
      </c>
      <c r="D134" s="38"/>
      <c r="E134" s="38"/>
      <c r="F134" s="38"/>
      <c r="G134" s="38" t="s">
        <v>32</v>
      </c>
      <c r="H134" s="38"/>
      <c r="I134" s="38"/>
      <c r="J134" s="39"/>
      <c r="K134" s="39"/>
      <c r="L134" s="40"/>
      <c r="M134" s="38"/>
    </row>
    <row r="135" spans="1:13" x14ac:dyDescent="0.25">
      <c r="A135" s="1" t="s">
        <v>151</v>
      </c>
      <c r="B135" s="43" t="s">
        <v>355</v>
      </c>
      <c r="C135" s="1" t="s">
        <v>152</v>
      </c>
      <c r="D135" s="44">
        <v>8</v>
      </c>
      <c r="E135" s="45" t="s">
        <v>331</v>
      </c>
      <c r="F135" s="6" t="s">
        <v>274</v>
      </c>
      <c r="G135" s="1" t="s">
        <v>153</v>
      </c>
      <c r="H135" s="44">
        <v>41</v>
      </c>
      <c r="I135" s="45" t="s">
        <v>356</v>
      </c>
      <c r="J135" s="23"/>
      <c r="K135" s="23"/>
      <c r="L135" s="29"/>
      <c r="M135" s="1" t="s">
        <v>324</v>
      </c>
    </row>
    <row r="136" spans="1:13" x14ac:dyDescent="0.25">
      <c r="A136" s="67" t="s">
        <v>11</v>
      </c>
      <c r="B136" s="67" t="s">
        <v>11</v>
      </c>
      <c r="C136" s="1" t="s">
        <v>154</v>
      </c>
      <c r="D136" s="44">
        <v>2.11</v>
      </c>
      <c r="E136" s="45" t="s">
        <v>332</v>
      </c>
      <c r="F136" s="6" t="s">
        <v>275</v>
      </c>
      <c r="G136" s="1" t="s">
        <v>155</v>
      </c>
      <c r="H136" s="44">
        <v>1.87</v>
      </c>
      <c r="I136" s="45" t="s">
        <v>354</v>
      </c>
      <c r="J136" s="23"/>
      <c r="K136" s="23"/>
      <c r="L136" s="29"/>
      <c r="M136" s="1" t="s">
        <v>324</v>
      </c>
    </row>
    <row r="137" spans="1:13" x14ac:dyDescent="0.25">
      <c r="A137" s="67"/>
      <c r="B137" s="67"/>
      <c r="C137" s="1" t="s">
        <v>156</v>
      </c>
      <c r="D137" s="44">
        <v>32</v>
      </c>
      <c r="E137" s="45" t="s">
        <v>329</v>
      </c>
      <c r="F137" s="1" t="s">
        <v>156</v>
      </c>
      <c r="G137" s="1" t="s">
        <v>157</v>
      </c>
      <c r="H137" s="44">
        <v>1.41</v>
      </c>
      <c r="I137" s="45" t="s">
        <v>339</v>
      </c>
      <c r="J137" s="23"/>
      <c r="K137" s="23"/>
      <c r="L137" s="29"/>
      <c r="M137" s="1" t="s">
        <v>324</v>
      </c>
    </row>
    <row r="138" spans="1:13" x14ac:dyDescent="0.25">
      <c r="A138" s="67"/>
      <c r="B138" s="67"/>
      <c r="C138" s="1" t="s">
        <v>158</v>
      </c>
      <c r="D138" s="44">
        <v>124</v>
      </c>
      <c r="E138" s="45" t="s">
        <v>329</v>
      </c>
      <c r="F138" s="1" t="s">
        <v>158</v>
      </c>
      <c r="G138" s="1" t="s">
        <v>157</v>
      </c>
      <c r="H138" s="44">
        <v>2.02</v>
      </c>
      <c r="I138" s="45" t="s">
        <v>339</v>
      </c>
      <c r="J138" s="23"/>
      <c r="K138" s="23"/>
      <c r="L138" s="29"/>
      <c r="M138" s="1" t="s">
        <v>324</v>
      </c>
    </row>
    <row r="139" spans="1:13" x14ac:dyDescent="0.25">
      <c r="A139" s="8" t="s">
        <v>159</v>
      </c>
      <c r="B139" s="8"/>
      <c r="C139" s="8" t="s">
        <v>32</v>
      </c>
      <c r="D139" s="8"/>
      <c r="E139" s="8"/>
      <c r="F139" s="8"/>
      <c r="G139" s="8" t="s">
        <v>32</v>
      </c>
      <c r="H139" s="8"/>
      <c r="I139" s="8"/>
      <c r="J139" s="15"/>
      <c r="K139" s="15"/>
      <c r="L139" s="37"/>
      <c r="M139" s="8"/>
    </row>
    <row r="140" spans="1:13" x14ac:dyDescent="0.25">
      <c r="A140" s="67" t="s">
        <v>160</v>
      </c>
      <c r="B140" s="67" t="s">
        <v>160</v>
      </c>
      <c r="C140" s="67" t="s">
        <v>161</v>
      </c>
      <c r="D140" s="59">
        <v>41</v>
      </c>
      <c r="E140" s="58" t="s">
        <v>331</v>
      </c>
      <c r="F140" s="63" t="s">
        <v>276</v>
      </c>
      <c r="G140" s="1" t="s">
        <v>162</v>
      </c>
      <c r="H140" s="44">
        <v>1</v>
      </c>
      <c r="I140" s="45" t="s">
        <v>356</v>
      </c>
      <c r="J140" s="23"/>
      <c r="K140" s="23"/>
      <c r="L140" s="29"/>
      <c r="M140" s="23" t="s">
        <v>319</v>
      </c>
    </row>
    <row r="141" spans="1:13" x14ac:dyDescent="0.25">
      <c r="A141" s="67"/>
      <c r="B141" s="67"/>
      <c r="C141" s="67"/>
      <c r="D141" s="59"/>
      <c r="E141" s="58"/>
      <c r="F141" s="63"/>
      <c r="G141" s="1" t="s">
        <v>163</v>
      </c>
      <c r="H141" s="44">
        <v>0.35749999999999998</v>
      </c>
      <c r="I141" s="45" t="s">
        <v>356</v>
      </c>
      <c r="J141" s="23"/>
      <c r="K141" s="23"/>
      <c r="L141" s="29"/>
    </row>
    <row r="142" spans="1:13" x14ac:dyDescent="0.25">
      <c r="A142" s="67"/>
      <c r="B142" s="67"/>
      <c r="C142" s="67"/>
      <c r="D142" s="59"/>
      <c r="E142" s="58"/>
      <c r="F142" s="63"/>
      <c r="G142" s="1" t="s">
        <v>164</v>
      </c>
      <c r="H142" s="44">
        <v>33</v>
      </c>
      <c r="I142" s="45" t="s">
        <v>356</v>
      </c>
      <c r="J142" s="23"/>
      <c r="K142" s="23"/>
      <c r="L142" s="29"/>
    </row>
    <row r="143" spans="1:13" x14ac:dyDescent="0.25">
      <c r="A143" s="67"/>
      <c r="B143" s="67"/>
      <c r="C143" s="67"/>
      <c r="D143" s="59"/>
      <c r="E143" s="58"/>
      <c r="F143" s="63"/>
      <c r="G143" s="1" t="s">
        <v>118</v>
      </c>
      <c r="H143" s="44">
        <v>10</v>
      </c>
      <c r="I143" s="45" t="s">
        <v>356</v>
      </c>
      <c r="J143" s="23"/>
      <c r="K143" s="23"/>
      <c r="L143" s="29"/>
    </row>
    <row r="144" spans="1:13" x14ac:dyDescent="0.25">
      <c r="A144" s="67"/>
      <c r="B144" s="67"/>
      <c r="C144" s="67" t="s">
        <v>165</v>
      </c>
      <c r="D144" s="44">
        <v>1</v>
      </c>
      <c r="E144" s="45" t="s">
        <v>331</v>
      </c>
      <c r="F144" s="1" t="s">
        <v>278</v>
      </c>
      <c r="G144" s="1" t="s">
        <v>166</v>
      </c>
      <c r="H144" s="44">
        <v>1.36</v>
      </c>
      <c r="I144" s="45" t="s">
        <v>357</v>
      </c>
      <c r="J144" s="23"/>
      <c r="K144" s="23"/>
      <c r="L144" s="29"/>
      <c r="M144" s="23" t="s">
        <v>319</v>
      </c>
    </row>
    <row r="145" spans="1:13" x14ac:dyDescent="0.25">
      <c r="A145" s="67"/>
      <c r="B145" s="67"/>
      <c r="C145" s="67"/>
      <c r="F145" s="1" t="s">
        <v>277</v>
      </c>
      <c r="G145" s="1" t="s">
        <v>167</v>
      </c>
      <c r="H145" s="44">
        <v>6.4</v>
      </c>
      <c r="I145" s="45" t="s">
        <v>358</v>
      </c>
      <c r="J145" s="23"/>
      <c r="K145" s="23"/>
      <c r="L145" s="29"/>
    </row>
    <row r="146" spans="1:13" x14ac:dyDescent="0.25">
      <c r="A146" s="67" t="s">
        <v>168</v>
      </c>
      <c r="B146" s="61" t="s">
        <v>361</v>
      </c>
      <c r="C146" s="1" t="s">
        <v>0</v>
      </c>
      <c r="D146" s="44">
        <v>55</v>
      </c>
      <c r="E146" s="45" t="s">
        <v>330</v>
      </c>
      <c r="F146" s="1" t="s">
        <v>279</v>
      </c>
      <c r="G146" s="1" t="s">
        <v>166</v>
      </c>
      <c r="H146" s="44">
        <v>0.9</v>
      </c>
      <c r="I146" s="45" t="s">
        <v>343</v>
      </c>
      <c r="J146" s="23"/>
      <c r="K146" s="23"/>
      <c r="L146" s="29"/>
      <c r="M146" s="23" t="s">
        <v>319</v>
      </c>
    </row>
    <row r="147" spans="1:13" x14ac:dyDescent="0.25">
      <c r="A147" s="67"/>
      <c r="B147" s="61"/>
      <c r="C147" s="67" t="s">
        <v>169</v>
      </c>
      <c r="D147" s="44">
        <v>104.8</v>
      </c>
      <c r="E147" s="45" t="s">
        <v>329</v>
      </c>
      <c r="F147" s="1" t="s">
        <v>277</v>
      </c>
      <c r="G147" s="1" t="s">
        <v>170</v>
      </c>
      <c r="H147" s="44">
        <v>1</v>
      </c>
      <c r="I147" s="45" t="s">
        <v>359</v>
      </c>
      <c r="J147" s="23"/>
      <c r="K147" s="23"/>
      <c r="L147" s="29"/>
    </row>
    <row r="148" spans="1:13" x14ac:dyDescent="0.25">
      <c r="A148" s="67"/>
      <c r="B148" s="61"/>
      <c r="C148" s="67"/>
      <c r="G148" s="1" t="s">
        <v>171</v>
      </c>
      <c r="H148" s="44">
        <v>1</v>
      </c>
      <c r="I148" s="45" t="s">
        <v>359</v>
      </c>
      <c r="J148" s="23"/>
      <c r="K148" s="23"/>
      <c r="L148" s="29"/>
    </row>
    <row r="149" spans="1:13" x14ac:dyDescent="0.25">
      <c r="A149" s="67" t="s">
        <v>172</v>
      </c>
      <c r="B149" s="61" t="s">
        <v>362</v>
      </c>
      <c r="C149" s="67" t="s">
        <v>173</v>
      </c>
      <c r="D149" s="59">
        <v>38</v>
      </c>
      <c r="E149" s="58" t="s">
        <v>330</v>
      </c>
      <c r="F149" s="1" t="s">
        <v>281</v>
      </c>
      <c r="G149" s="1" t="s">
        <v>166</v>
      </c>
      <c r="H149" s="44">
        <v>0.83799999999999997</v>
      </c>
      <c r="I149" s="45" t="s">
        <v>343</v>
      </c>
      <c r="J149" s="23"/>
      <c r="K149" s="23"/>
      <c r="L149" s="29"/>
      <c r="M149" s="23" t="s">
        <v>319</v>
      </c>
    </row>
    <row r="150" spans="1:13" x14ac:dyDescent="0.25">
      <c r="A150" s="67"/>
      <c r="B150" s="61"/>
      <c r="C150" s="67"/>
      <c r="D150" s="59"/>
      <c r="E150" s="58"/>
      <c r="F150" s="1" t="s">
        <v>280</v>
      </c>
      <c r="G150" s="1" t="s">
        <v>171</v>
      </c>
      <c r="H150" s="44">
        <v>5.7750000000000004</v>
      </c>
      <c r="I150" s="45" t="s">
        <v>360</v>
      </c>
      <c r="J150" s="23"/>
      <c r="K150" s="23"/>
      <c r="L150" s="29"/>
    </row>
    <row r="151" spans="1:13" x14ac:dyDescent="0.25">
      <c r="A151" s="67"/>
      <c r="B151" s="61"/>
      <c r="C151" s="67"/>
      <c r="D151" s="59"/>
      <c r="E151" s="58"/>
      <c r="G151" s="1" t="s">
        <v>284</v>
      </c>
      <c r="H151" s="44">
        <v>3.4</v>
      </c>
      <c r="I151" s="45" t="s">
        <v>341</v>
      </c>
      <c r="J151" s="23"/>
      <c r="K151" s="23"/>
      <c r="L151" s="29"/>
    </row>
    <row r="152" spans="1:13" x14ac:dyDescent="0.25">
      <c r="A152" s="67"/>
      <c r="B152" s="61"/>
      <c r="C152" s="67"/>
      <c r="D152" s="59"/>
      <c r="E152" s="58"/>
      <c r="G152" s="1" t="s">
        <v>174</v>
      </c>
      <c r="H152" s="44">
        <v>3.4</v>
      </c>
      <c r="I152" s="45" t="s">
        <v>341</v>
      </c>
      <c r="J152" s="23"/>
      <c r="K152" s="23"/>
      <c r="L152" s="29"/>
    </row>
    <row r="153" spans="1:13" x14ac:dyDescent="0.25">
      <c r="A153" s="67"/>
      <c r="B153" s="61"/>
      <c r="C153" s="67"/>
      <c r="D153" s="59"/>
      <c r="E153" s="58"/>
      <c r="G153" s="1" t="s">
        <v>167</v>
      </c>
      <c r="H153" s="44">
        <v>3.18</v>
      </c>
      <c r="I153" s="45" t="s">
        <v>341</v>
      </c>
      <c r="J153" s="23"/>
      <c r="K153" s="23"/>
      <c r="L153" s="29"/>
    </row>
    <row r="154" spans="1:13" x14ac:dyDescent="0.25">
      <c r="A154" s="67"/>
      <c r="B154" s="61"/>
      <c r="C154" s="67" t="s">
        <v>175</v>
      </c>
      <c r="D154" s="59">
        <v>48</v>
      </c>
      <c r="E154" s="58" t="s">
        <v>330</v>
      </c>
      <c r="F154" s="1" t="s">
        <v>281</v>
      </c>
      <c r="G154" s="1" t="s">
        <v>166</v>
      </c>
      <c r="H154" s="44">
        <v>0.83799999999999997</v>
      </c>
      <c r="I154" s="45" t="s">
        <v>343</v>
      </c>
      <c r="J154" s="23"/>
      <c r="K154" s="23"/>
      <c r="L154" s="29"/>
      <c r="M154" s="23" t="s">
        <v>319</v>
      </c>
    </row>
    <row r="155" spans="1:13" x14ac:dyDescent="0.25">
      <c r="A155" s="67"/>
      <c r="B155" s="61"/>
      <c r="C155" s="67"/>
      <c r="D155" s="59"/>
      <c r="E155" s="58"/>
      <c r="F155" s="1" t="s">
        <v>280</v>
      </c>
      <c r="G155" s="1" t="s">
        <v>171</v>
      </c>
      <c r="H155" s="44">
        <v>5.7750000000000004</v>
      </c>
      <c r="I155" s="45" t="s">
        <v>360</v>
      </c>
      <c r="J155" s="23"/>
      <c r="K155" s="23"/>
      <c r="L155" s="29"/>
    </row>
    <row r="156" spans="1:13" x14ac:dyDescent="0.25">
      <c r="A156" s="67"/>
      <c r="B156" s="61"/>
      <c r="C156" s="67"/>
      <c r="D156" s="59"/>
      <c r="E156" s="58"/>
      <c r="G156" s="1" t="s">
        <v>284</v>
      </c>
      <c r="H156" s="44">
        <v>3.4</v>
      </c>
      <c r="I156" s="45" t="s">
        <v>341</v>
      </c>
      <c r="J156" s="23"/>
      <c r="K156" s="23"/>
      <c r="L156" s="29"/>
    </row>
    <row r="157" spans="1:13" x14ac:dyDescent="0.25">
      <c r="A157" s="67"/>
      <c r="B157" s="61"/>
      <c r="C157" s="67"/>
      <c r="D157" s="59"/>
      <c r="E157" s="58"/>
      <c r="G157" s="1" t="s">
        <v>174</v>
      </c>
      <c r="H157" s="44">
        <v>3.4</v>
      </c>
      <c r="I157" s="45" t="s">
        <v>341</v>
      </c>
      <c r="J157" s="23"/>
      <c r="K157" s="23"/>
      <c r="L157" s="29"/>
    </row>
    <row r="158" spans="1:13" x14ac:dyDescent="0.25">
      <c r="A158" s="67"/>
      <c r="B158" s="61"/>
      <c r="C158" s="67"/>
      <c r="D158" s="59"/>
      <c r="E158" s="58"/>
      <c r="G158" s="1" t="s">
        <v>167</v>
      </c>
      <c r="H158" s="44">
        <v>3.18</v>
      </c>
      <c r="I158" s="45" t="s">
        <v>341</v>
      </c>
      <c r="J158" s="23"/>
      <c r="K158" s="23"/>
      <c r="L158" s="29"/>
    </row>
    <row r="159" spans="1:13" x14ac:dyDescent="0.25">
      <c r="A159" s="67"/>
      <c r="B159" s="61"/>
      <c r="C159" s="1" t="s">
        <v>176</v>
      </c>
      <c r="D159" s="44">
        <v>0.8</v>
      </c>
      <c r="E159" s="45" t="s">
        <v>330</v>
      </c>
      <c r="F159" s="1" t="s">
        <v>282</v>
      </c>
      <c r="G159" s="1" t="s">
        <v>176</v>
      </c>
      <c r="H159" s="44">
        <v>1</v>
      </c>
      <c r="I159" s="45" t="s">
        <v>343</v>
      </c>
      <c r="K159" s="23"/>
      <c r="L159" s="29"/>
      <c r="M159" s="23" t="s">
        <v>319</v>
      </c>
    </row>
    <row r="160" spans="1:13" x14ac:dyDescent="0.25">
      <c r="A160" s="67"/>
      <c r="B160" s="61"/>
      <c r="C160" s="1" t="s">
        <v>177</v>
      </c>
      <c r="D160" s="44">
        <v>114</v>
      </c>
      <c r="E160" s="45" t="s">
        <v>329</v>
      </c>
      <c r="F160" s="1" t="s">
        <v>283</v>
      </c>
      <c r="G160" s="1" t="s">
        <v>178</v>
      </c>
      <c r="H160" s="44">
        <v>0.35</v>
      </c>
      <c r="I160" s="45" t="s">
        <v>339</v>
      </c>
      <c r="J160" s="23"/>
      <c r="K160" s="23"/>
      <c r="L160" s="29"/>
      <c r="M160" s="23"/>
    </row>
    <row r="161" spans="1:13" x14ac:dyDescent="0.25">
      <c r="A161" s="67"/>
      <c r="B161" s="61"/>
      <c r="C161" s="67" t="s">
        <v>179</v>
      </c>
      <c r="D161" s="59">
        <v>52</v>
      </c>
      <c r="E161" s="58" t="s">
        <v>330</v>
      </c>
      <c r="F161" s="1" t="s">
        <v>278</v>
      </c>
      <c r="G161" s="1" t="s">
        <v>166</v>
      </c>
      <c r="H161" s="44">
        <v>0.68</v>
      </c>
      <c r="I161" s="45" t="s">
        <v>343</v>
      </c>
      <c r="J161" s="23"/>
      <c r="K161" s="23"/>
      <c r="L161" s="29"/>
      <c r="M161" s="23" t="s">
        <v>319</v>
      </c>
    </row>
    <row r="162" spans="1:13" x14ac:dyDescent="0.25">
      <c r="A162" s="67"/>
      <c r="B162" s="61"/>
      <c r="C162" s="67"/>
      <c r="D162" s="59"/>
      <c r="E162" s="58"/>
      <c r="F162" s="1" t="s">
        <v>280</v>
      </c>
      <c r="G162" s="1" t="s">
        <v>171</v>
      </c>
      <c r="H162" s="44">
        <v>5.7750000000000004</v>
      </c>
      <c r="I162" s="45" t="s">
        <v>360</v>
      </c>
      <c r="J162" s="23"/>
      <c r="K162" s="23"/>
      <c r="L162" s="29"/>
    </row>
    <row r="163" spans="1:13" x14ac:dyDescent="0.25">
      <c r="A163" s="67"/>
      <c r="B163" s="61"/>
      <c r="C163" s="67"/>
      <c r="D163" s="59"/>
      <c r="E163" s="58"/>
      <c r="G163" s="1" t="s">
        <v>284</v>
      </c>
      <c r="H163" s="44">
        <v>3.4</v>
      </c>
      <c r="I163" s="45" t="s">
        <v>341</v>
      </c>
      <c r="J163" s="23"/>
      <c r="K163" s="23"/>
      <c r="L163" s="29"/>
    </row>
    <row r="164" spans="1:13" x14ac:dyDescent="0.25">
      <c r="A164" s="67"/>
      <c r="B164" s="61"/>
      <c r="C164" s="67"/>
      <c r="D164" s="59"/>
      <c r="E164" s="58"/>
      <c r="G164" s="1" t="s">
        <v>174</v>
      </c>
      <c r="H164" s="44">
        <v>3.4</v>
      </c>
      <c r="I164" s="45" t="s">
        <v>341</v>
      </c>
      <c r="J164" s="23"/>
      <c r="K164" s="23"/>
      <c r="L164" s="29"/>
    </row>
    <row r="165" spans="1:13" x14ac:dyDescent="0.25">
      <c r="A165" s="67"/>
      <c r="B165" s="61"/>
      <c r="C165" s="67"/>
      <c r="D165" s="59"/>
      <c r="E165" s="58"/>
      <c r="G165" s="1" t="s">
        <v>167</v>
      </c>
      <c r="H165" s="44">
        <v>3.18</v>
      </c>
      <c r="I165" s="45" t="s">
        <v>341</v>
      </c>
      <c r="J165" s="23"/>
      <c r="K165" s="23"/>
      <c r="L165" s="29"/>
    </row>
    <row r="166" spans="1:13" x14ac:dyDescent="0.25">
      <c r="A166" s="67"/>
      <c r="B166" s="61"/>
      <c r="C166" s="67" t="s">
        <v>180</v>
      </c>
      <c r="D166" s="59">
        <v>106</v>
      </c>
      <c r="E166" s="58" t="s">
        <v>330</v>
      </c>
      <c r="F166" s="1" t="s">
        <v>278</v>
      </c>
      <c r="G166" s="1" t="s">
        <v>166</v>
      </c>
      <c r="H166" s="44">
        <v>0.68</v>
      </c>
      <c r="I166" s="45" t="s">
        <v>343</v>
      </c>
      <c r="J166" s="23"/>
      <c r="K166" s="23"/>
      <c r="L166" s="29"/>
      <c r="M166" s="23" t="s">
        <v>319</v>
      </c>
    </row>
    <row r="167" spans="1:13" x14ac:dyDescent="0.25">
      <c r="A167" s="67"/>
      <c r="B167" s="61"/>
      <c r="C167" s="67"/>
      <c r="D167" s="59"/>
      <c r="E167" s="58"/>
      <c r="F167" s="1" t="s">
        <v>280</v>
      </c>
      <c r="G167" s="1" t="s">
        <v>171</v>
      </c>
      <c r="H167" s="44">
        <v>5.7750000000000004</v>
      </c>
      <c r="I167" s="45" t="s">
        <v>360</v>
      </c>
      <c r="J167" s="23"/>
      <c r="K167" s="23"/>
      <c r="L167" s="29"/>
    </row>
    <row r="168" spans="1:13" x14ac:dyDescent="0.25">
      <c r="A168" s="67"/>
      <c r="B168" s="61"/>
      <c r="C168" s="67"/>
      <c r="D168" s="59"/>
      <c r="E168" s="58"/>
      <c r="G168" s="1" t="s">
        <v>284</v>
      </c>
      <c r="H168" s="44">
        <v>3.4</v>
      </c>
      <c r="I168" s="45" t="s">
        <v>341</v>
      </c>
      <c r="J168" s="23"/>
      <c r="K168" s="23"/>
      <c r="L168" s="29"/>
    </row>
    <row r="169" spans="1:13" x14ac:dyDescent="0.25">
      <c r="A169" s="67"/>
      <c r="B169" s="61"/>
      <c r="C169" s="67"/>
      <c r="D169" s="59"/>
      <c r="E169" s="58"/>
      <c r="G169" s="1" t="s">
        <v>174</v>
      </c>
      <c r="H169" s="44">
        <v>3.4</v>
      </c>
      <c r="I169" s="45" t="s">
        <v>341</v>
      </c>
      <c r="J169" s="23"/>
      <c r="K169" s="23"/>
      <c r="L169" s="29"/>
    </row>
    <row r="170" spans="1:13" x14ac:dyDescent="0.25">
      <c r="A170" s="67"/>
      <c r="B170" s="61"/>
      <c r="C170" s="67"/>
      <c r="D170" s="59"/>
      <c r="E170" s="58"/>
      <c r="G170" s="1" t="s">
        <v>167</v>
      </c>
      <c r="H170" s="44">
        <v>3.18</v>
      </c>
      <c r="I170" s="45" t="s">
        <v>341</v>
      </c>
      <c r="J170" s="23"/>
      <c r="K170" s="23"/>
      <c r="L170" s="29"/>
    </row>
    <row r="171" spans="1:13" x14ac:dyDescent="0.25">
      <c r="A171" s="8" t="s">
        <v>181</v>
      </c>
      <c r="B171" s="8"/>
      <c r="C171" s="8" t="s">
        <v>32</v>
      </c>
      <c r="D171" s="8"/>
      <c r="E171" s="8"/>
      <c r="F171" s="8"/>
      <c r="G171" s="8" t="s">
        <v>32</v>
      </c>
      <c r="H171" s="8"/>
      <c r="I171" s="8"/>
      <c r="J171" s="15"/>
      <c r="K171" s="15"/>
      <c r="L171" s="37"/>
      <c r="M171" s="8"/>
    </row>
    <row r="172" spans="1:13" x14ac:dyDescent="0.25">
      <c r="A172" s="67" t="s">
        <v>181</v>
      </c>
      <c r="B172" s="61" t="s">
        <v>363</v>
      </c>
      <c r="C172" s="67" t="s">
        <v>182</v>
      </c>
      <c r="D172" s="59">
        <v>19</v>
      </c>
      <c r="E172" s="58" t="s">
        <v>330</v>
      </c>
      <c r="F172" s="1" t="s">
        <v>285</v>
      </c>
      <c r="G172" s="1" t="s">
        <v>183</v>
      </c>
      <c r="H172" s="44">
        <v>0.38</v>
      </c>
      <c r="I172" s="45" t="s">
        <v>341</v>
      </c>
      <c r="J172" s="23"/>
      <c r="K172" s="23"/>
      <c r="L172" s="29"/>
      <c r="M172" s="23" t="s">
        <v>319</v>
      </c>
    </row>
    <row r="173" spans="1:13" x14ac:dyDescent="0.25">
      <c r="A173" s="67"/>
      <c r="B173" s="61"/>
      <c r="C173" s="67"/>
      <c r="D173" s="59"/>
      <c r="E173" s="58"/>
      <c r="F173" s="1" t="s">
        <v>287</v>
      </c>
      <c r="G173" s="1" t="s">
        <v>118</v>
      </c>
      <c r="H173" s="44">
        <v>0.03</v>
      </c>
      <c r="I173" s="45" t="s">
        <v>342</v>
      </c>
      <c r="J173" s="23"/>
      <c r="K173" s="23"/>
      <c r="L173" s="29"/>
    </row>
    <row r="174" spans="1:13" x14ac:dyDescent="0.25">
      <c r="A174" s="67"/>
      <c r="B174" s="61"/>
      <c r="C174" s="67"/>
      <c r="D174" s="59"/>
      <c r="E174" s="58"/>
      <c r="F174" s="1" t="s">
        <v>288</v>
      </c>
      <c r="G174" s="6" t="s">
        <v>304</v>
      </c>
      <c r="H174" s="44">
        <v>2E-3</v>
      </c>
      <c r="I174" s="45" t="s">
        <v>341</v>
      </c>
      <c r="J174" s="23" t="s">
        <v>305</v>
      </c>
      <c r="K174" s="23" t="s">
        <v>308</v>
      </c>
      <c r="L174" s="29">
        <v>2025</v>
      </c>
    </row>
    <row r="175" spans="1:13" x14ac:dyDescent="0.25">
      <c r="A175" s="67"/>
      <c r="B175" s="61"/>
      <c r="C175" s="67" t="s">
        <v>184</v>
      </c>
      <c r="D175" s="59">
        <v>69</v>
      </c>
      <c r="E175" s="58" t="s">
        <v>330</v>
      </c>
      <c r="F175" s="1" t="s">
        <v>285</v>
      </c>
      <c r="G175" s="1" t="s">
        <v>183</v>
      </c>
      <c r="H175" s="44">
        <v>0.38</v>
      </c>
      <c r="I175" s="45" t="s">
        <v>341</v>
      </c>
      <c r="J175" s="23"/>
      <c r="K175" s="23"/>
      <c r="L175" s="29"/>
      <c r="M175" s="23" t="s">
        <v>319</v>
      </c>
    </row>
    <row r="176" spans="1:13" x14ac:dyDescent="0.25">
      <c r="A176" s="67"/>
      <c r="B176" s="61"/>
      <c r="C176" s="67"/>
      <c r="D176" s="59"/>
      <c r="E176" s="58"/>
      <c r="F176" s="1" t="s">
        <v>287</v>
      </c>
      <c r="G176" s="1" t="s">
        <v>118</v>
      </c>
      <c r="H176" s="44">
        <v>0.03</v>
      </c>
      <c r="I176" s="45" t="s">
        <v>342</v>
      </c>
      <c r="J176" s="23"/>
      <c r="K176" s="23"/>
      <c r="L176" s="29"/>
    </row>
    <row r="177" spans="1:13" x14ac:dyDescent="0.25">
      <c r="A177" s="67"/>
      <c r="B177" s="61"/>
      <c r="C177" s="67"/>
      <c r="D177" s="59"/>
      <c r="E177" s="58"/>
      <c r="F177" s="1" t="s">
        <v>288</v>
      </c>
      <c r="G177" s="6" t="s">
        <v>304</v>
      </c>
      <c r="H177" s="50">
        <v>2E-3</v>
      </c>
      <c r="I177" s="45" t="s">
        <v>342</v>
      </c>
      <c r="J177" s="23" t="s">
        <v>305</v>
      </c>
      <c r="K177" s="23" t="s">
        <v>308</v>
      </c>
      <c r="L177" s="29">
        <v>2025</v>
      </c>
      <c r="M177" s="23"/>
    </row>
    <row r="178" spans="1:13" x14ac:dyDescent="0.25">
      <c r="A178" s="67"/>
      <c r="B178" s="61"/>
      <c r="C178" s="67"/>
      <c r="D178" s="59"/>
      <c r="E178" s="58"/>
      <c r="F178" s="6" t="s">
        <v>289</v>
      </c>
      <c r="G178" s="1" t="s">
        <v>185</v>
      </c>
      <c r="H178" s="44">
        <v>7.8E-2</v>
      </c>
      <c r="I178" s="45" t="s">
        <v>342</v>
      </c>
      <c r="J178" s="23" t="s">
        <v>303</v>
      </c>
      <c r="K178" s="23" t="s">
        <v>306</v>
      </c>
      <c r="L178" s="29">
        <v>2025</v>
      </c>
      <c r="M178" s="23"/>
    </row>
    <row r="179" spans="1:13" x14ac:dyDescent="0.25">
      <c r="A179" s="67"/>
      <c r="B179" s="61"/>
      <c r="C179" s="67"/>
      <c r="D179" s="59"/>
      <c r="E179" s="58"/>
      <c r="F179" s="6" t="s">
        <v>228</v>
      </c>
      <c r="G179" s="1" t="s">
        <v>76</v>
      </c>
      <c r="H179" s="44">
        <v>12.25</v>
      </c>
      <c r="I179" s="45" t="s">
        <v>341</v>
      </c>
      <c r="J179" s="23"/>
      <c r="K179" s="23"/>
      <c r="L179" s="29"/>
    </row>
    <row r="180" spans="1:13" x14ac:dyDescent="0.25">
      <c r="A180" s="67"/>
      <c r="B180" s="69" t="s">
        <v>372</v>
      </c>
      <c r="C180" s="67" t="s">
        <v>186</v>
      </c>
      <c r="D180" s="59">
        <v>6</v>
      </c>
      <c r="E180" s="58" t="s">
        <v>330</v>
      </c>
      <c r="F180" s="6" t="s">
        <v>290</v>
      </c>
      <c r="G180" s="1" t="s">
        <v>188</v>
      </c>
      <c r="H180" s="44">
        <v>7.2</v>
      </c>
      <c r="I180" s="45" t="s">
        <v>341</v>
      </c>
      <c r="J180" s="23"/>
      <c r="K180" s="23"/>
      <c r="L180" s="29"/>
    </row>
    <row r="181" spans="1:13" x14ac:dyDescent="0.25">
      <c r="A181" s="67"/>
      <c r="B181" s="69"/>
      <c r="C181" s="67"/>
      <c r="D181" s="59"/>
      <c r="E181" s="58"/>
      <c r="F181" s="6" t="s">
        <v>291</v>
      </c>
      <c r="G181" s="1" t="s">
        <v>187</v>
      </c>
      <c r="H181" s="44">
        <v>5</v>
      </c>
      <c r="I181" s="45" t="s">
        <v>341</v>
      </c>
      <c r="J181" s="23"/>
      <c r="K181" s="23"/>
      <c r="L181" s="29"/>
      <c r="M181" s="23" t="s">
        <v>319</v>
      </c>
    </row>
    <row r="182" spans="1:13" x14ac:dyDescent="0.25">
      <c r="A182" s="67"/>
      <c r="B182" s="69"/>
      <c r="C182" s="67"/>
      <c r="D182" s="59"/>
      <c r="E182" s="58"/>
      <c r="F182" s="6" t="s">
        <v>289</v>
      </c>
      <c r="G182" s="1" t="s">
        <v>185</v>
      </c>
      <c r="H182" s="44">
        <v>7.8E-2</v>
      </c>
      <c r="I182" s="45" t="s">
        <v>342</v>
      </c>
      <c r="J182" s="23" t="s">
        <v>303</v>
      </c>
      <c r="K182" s="23" t="s">
        <v>306</v>
      </c>
      <c r="L182" s="29">
        <v>2025</v>
      </c>
    </row>
    <row r="183" spans="1:13" x14ac:dyDescent="0.25">
      <c r="A183" s="67"/>
      <c r="B183" s="69"/>
      <c r="C183" s="67"/>
      <c r="D183" s="59"/>
      <c r="E183" s="58"/>
      <c r="F183" s="6" t="s">
        <v>228</v>
      </c>
      <c r="G183" s="1" t="s">
        <v>76</v>
      </c>
      <c r="H183" s="44">
        <v>12.25</v>
      </c>
      <c r="I183" s="45" t="s">
        <v>341</v>
      </c>
      <c r="J183" s="23"/>
      <c r="K183" s="23"/>
      <c r="L183" s="29"/>
    </row>
    <row r="184" spans="1:13" x14ac:dyDescent="0.25">
      <c r="A184" s="67"/>
      <c r="B184" s="69"/>
      <c r="C184" s="67" t="s">
        <v>189</v>
      </c>
      <c r="D184" s="59">
        <v>10</v>
      </c>
      <c r="E184" s="58" t="s">
        <v>330</v>
      </c>
      <c r="F184" s="6" t="s">
        <v>290</v>
      </c>
      <c r="G184" s="1" t="s">
        <v>188</v>
      </c>
      <c r="H184" s="44">
        <v>7.2</v>
      </c>
      <c r="I184" s="45" t="s">
        <v>341</v>
      </c>
      <c r="J184" s="23"/>
      <c r="K184" s="23"/>
      <c r="L184" s="29"/>
      <c r="M184" s="23" t="s">
        <v>319</v>
      </c>
    </row>
    <row r="185" spans="1:13" x14ac:dyDescent="0.25">
      <c r="A185" s="67"/>
      <c r="B185" s="69"/>
      <c r="C185" s="67"/>
      <c r="D185" s="59"/>
      <c r="E185" s="58"/>
      <c r="F185" s="6" t="s">
        <v>291</v>
      </c>
      <c r="G185" s="1" t="s">
        <v>187</v>
      </c>
      <c r="H185" s="44">
        <v>5</v>
      </c>
      <c r="I185" s="45" t="s">
        <v>341</v>
      </c>
      <c r="J185" s="23"/>
      <c r="K185" s="23"/>
      <c r="L185" s="29"/>
    </row>
    <row r="186" spans="1:13" x14ac:dyDescent="0.25">
      <c r="A186" s="67"/>
      <c r="B186" s="69"/>
      <c r="C186" s="67"/>
      <c r="D186" s="59"/>
      <c r="E186" s="58"/>
      <c r="F186" s="6" t="s">
        <v>292</v>
      </c>
      <c r="G186" s="1" t="s">
        <v>63</v>
      </c>
      <c r="H186" s="44">
        <v>1.23</v>
      </c>
      <c r="I186" s="45" t="s">
        <v>341</v>
      </c>
      <c r="J186" s="23"/>
      <c r="K186" s="23"/>
      <c r="L186" s="29"/>
    </row>
    <row r="187" spans="1:13" x14ac:dyDescent="0.25">
      <c r="A187" s="67"/>
      <c r="B187" s="69"/>
      <c r="C187" s="67"/>
      <c r="D187" s="59"/>
      <c r="E187" s="58"/>
      <c r="F187" s="6" t="s">
        <v>293</v>
      </c>
      <c r="G187" s="1" t="s">
        <v>120</v>
      </c>
      <c r="H187" s="44">
        <v>1</v>
      </c>
      <c r="I187" s="45" t="s">
        <v>343</v>
      </c>
      <c r="J187" s="23"/>
      <c r="K187" s="23"/>
      <c r="L187" s="29"/>
    </row>
    <row r="188" spans="1:13" x14ac:dyDescent="0.25">
      <c r="A188" s="67"/>
      <c r="B188" s="69"/>
      <c r="C188" s="67"/>
      <c r="D188" s="59"/>
      <c r="E188" s="58"/>
      <c r="F188" s="6" t="s">
        <v>294</v>
      </c>
      <c r="G188" s="1" t="s">
        <v>62</v>
      </c>
      <c r="H188" s="44">
        <v>0.22</v>
      </c>
      <c r="I188" s="45" t="s">
        <v>342</v>
      </c>
      <c r="J188" s="23"/>
      <c r="K188" s="23"/>
      <c r="L188" s="29"/>
    </row>
    <row r="189" spans="1:13" x14ac:dyDescent="0.25">
      <c r="A189" s="67"/>
      <c r="B189" s="69"/>
      <c r="C189" s="67"/>
      <c r="D189" s="59"/>
      <c r="E189" s="58"/>
      <c r="G189" s="6" t="s">
        <v>304</v>
      </c>
      <c r="H189" s="44">
        <v>2.5000000000000001E-2</v>
      </c>
      <c r="I189" s="45" t="s">
        <v>342</v>
      </c>
      <c r="J189" s="23" t="s">
        <v>305</v>
      </c>
      <c r="K189" s="23" t="s">
        <v>308</v>
      </c>
      <c r="L189" s="29">
        <v>2025</v>
      </c>
    </row>
    <row r="190" spans="1:13" x14ac:dyDescent="0.25">
      <c r="A190" s="67"/>
      <c r="B190" s="69"/>
      <c r="C190" s="67" t="s">
        <v>190</v>
      </c>
      <c r="D190" s="59">
        <v>135</v>
      </c>
      <c r="E190" s="58" t="s">
        <v>330</v>
      </c>
      <c r="F190" s="6" t="s">
        <v>290</v>
      </c>
      <c r="G190" s="1" t="s">
        <v>188</v>
      </c>
      <c r="H190" s="44">
        <v>7.2</v>
      </c>
      <c r="I190" s="45" t="s">
        <v>341</v>
      </c>
      <c r="J190" s="23"/>
      <c r="K190" s="23"/>
      <c r="L190" s="29"/>
      <c r="M190" s="23" t="s">
        <v>319</v>
      </c>
    </row>
    <row r="191" spans="1:13" x14ac:dyDescent="0.25">
      <c r="A191" s="67"/>
      <c r="B191" s="69"/>
      <c r="C191" s="67"/>
      <c r="D191" s="59"/>
      <c r="E191" s="58"/>
      <c r="F191" s="6" t="s">
        <v>291</v>
      </c>
      <c r="G191" s="1" t="s">
        <v>187</v>
      </c>
      <c r="H191" s="44">
        <v>5</v>
      </c>
      <c r="I191" s="45" t="s">
        <v>341</v>
      </c>
      <c r="J191" s="23"/>
      <c r="K191" s="23"/>
      <c r="L191" s="29"/>
    </row>
    <row r="192" spans="1:13" x14ac:dyDescent="0.25">
      <c r="A192" s="67"/>
      <c r="B192" s="69"/>
      <c r="C192" s="67"/>
      <c r="D192" s="59"/>
      <c r="E192" s="58"/>
      <c r="F192" s="6" t="s">
        <v>292</v>
      </c>
      <c r="G192" s="1" t="s">
        <v>63</v>
      </c>
      <c r="H192" s="44">
        <v>1.23</v>
      </c>
      <c r="I192" s="45" t="s">
        <v>341</v>
      </c>
      <c r="J192" s="23"/>
      <c r="K192" s="23"/>
      <c r="L192" s="29"/>
    </row>
    <row r="193" spans="1:13" x14ac:dyDescent="0.25">
      <c r="A193" s="67"/>
      <c r="B193" s="69"/>
      <c r="C193" s="67"/>
      <c r="D193" s="59"/>
      <c r="E193" s="58"/>
      <c r="F193" s="6" t="s">
        <v>293</v>
      </c>
      <c r="G193" s="1" t="s">
        <v>120</v>
      </c>
      <c r="H193" s="44">
        <v>1</v>
      </c>
      <c r="I193" s="45" t="s">
        <v>343</v>
      </c>
      <c r="J193" s="23"/>
      <c r="K193" s="23"/>
      <c r="L193" s="29"/>
    </row>
    <row r="194" spans="1:13" x14ac:dyDescent="0.25">
      <c r="A194" s="67"/>
      <c r="B194" s="69"/>
      <c r="C194" s="67"/>
      <c r="D194" s="59"/>
      <c r="E194" s="58"/>
      <c r="F194" s="6" t="s">
        <v>294</v>
      </c>
      <c r="G194" s="1" t="s">
        <v>62</v>
      </c>
      <c r="H194" s="44">
        <v>0.28999999999999998</v>
      </c>
      <c r="I194" s="45" t="s">
        <v>342</v>
      </c>
      <c r="J194" s="23"/>
      <c r="K194" s="23"/>
      <c r="L194" s="29"/>
    </row>
    <row r="195" spans="1:13" x14ac:dyDescent="0.25">
      <c r="A195" s="67"/>
      <c r="B195" s="69"/>
      <c r="C195" s="67"/>
      <c r="D195" s="59"/>
      <c r="E195" s="58"/>
      <c r="G195" s="6" t="s">
        <v>304</v>
      </c>
      <c r="H195" s="44">
        <v>2.9000000000000001E-2</v>
      </c>
      <c r="I195" s="45" t="s">
        <v>341</v>
      </c>
      <c r="J195" s="23" t="s">
        <v>305</v>
      </c>
      <c r="K195" s="23" t="s">
        <v>308</v>
      </c>
      <c r="L195" s="29">
        <v>2025</v>
      </c>
    </row>
    <row r="196" spans="1:13" x14ac:dyDescent="0.25">
      <c r="A196" s="67"/>
      <c r="B196" s="69"/>
      <c r="C196" s="67"/>
      <c r="D196" s="59"/>
      <c r="E196" s="58"/>
      <c r="F196" s="6" t="s">
        <v>251</v>
      </c>
      <c r="G196" s="1" t="s">
        <v>116</v>
      </c>
      <c r="H196" s="44">
        <v>1</v>
      </c>
      <c r="I196" s="45" t="s">
        <v>343</v>
      </c>
      <c r="J196" s="23"/>
      <c r="K196" s="23"/>
      <c r="L196" s="29"/>
    </row>
    <row r="197" spans="1:13" x14ac:dyDescent="0.25">
      <c r="A197" s="67"/>
      <c r="B197" s="69"/>
      <c r="C197" s="67"/>
      <c r="D197" s="59"/>
      <c r="E197" s="58"/>
      <c r="F197" s="6" t="s">
        <v>295</v>
      </c>
      <c r="G197" s="1" t="s">
        <v>62</v>
      </c>
      <c r="H197" t="s">
        <v>377</v>
      </c>
      <c r="I197" t="s">
        <v>377</v>
      </c>
      <c r="J197" s="23"/>
      <c r="K197" s="23"/>
      <c r="L197" s="29"/>
    </row>
    <row r="198" spans="1:13" x14ac:dyDescent="0.25">
      <c r="A198" s="67"/>
      <c r="B198" s="69"/>
      <c r="C198" s="67"/>
      <c r="D198" s="59"/>
      <c r="E198" s="58"/>
      <c r="F198" s="6"/>
      <c r="G198" s="6" t="s">
        <v>304</v>
      </c>
      <c r="H198" t="s">
        <v>377</v>
      </c>
      <c r="I198" t="s">
        <v>377</v>
      </c>
      <c r="J198" s="23" t="s">
        <v>305</v>
      </c>
      <c r="K198" s="23" t="s">
        <v>308</v>
      </c>
      <c r="L198" s="29">
        <v>2025</v>
      </c>
    </row>
    <row r="199" spans="1:13" x14ac:dyDescent="0.25">
      <c r="A199" s="67"/>
      <c r="B199" s="69"/>
      <c r="C199" s="67"/>
      <c r="D199" s="59"/>
      <c r="E199" s="58"/>
      <c r="F199" s="6" t="s">
        <v>296</v>
      </c>
      <c r="G199" s="6" t="s">
        <v>61</v>
      </c>
      <c r="H199" s="44">
        <v>1.5</v>
      </c>
      <c r="I199" s="45" t="s">
        <v>343</v>
      </c>
      <c r="J199" s="23"/>
      <c r="K199" s="23"/>
      <c r="L199" s="29"/>
    </row>
    <row r="200" spans="1:13" x14ac:dyDescent="0.25">
      <c r="A200" s="67"/>
      <c r="B200" s="69"/>
      <c r="C200" s="67"/>
      <c r="D200" s="59"/>
      <c r="E200" s="58"/>
      <c r="F200" s="6" t="s">
        <v>218</v>
      </c>
      <c r="G200" s="1" t="s">
        <v>98</v>
      </c>
      <c r="H200" s="44">
        <v>0.38</v>
      </c>
      <c r="I200" s="45" t="s">
        <v>341</v>
      </c>
      <c r="J200" s="23"/>
      <c r="K200" s="23"/>
      <c r="L200" s="29"/>
    </row>
    <row r="201" spans="1:13" x14ac:dyDescent="0.25">
      <c r="A201" s="67"/>
      <c r="B201" s="61" t="s">
        <v>371</v>
      </c>
      <c r="C201" s="67" t="s">
        <v>191</v>
      </c>
      <c r="D201" s="59">
        <v>63</v>
      </c>
      <c r="E201" s="58" t="s">
        <v>330</v>
      </c>
      <c r="F201" s="6" t="s">
        <v>298</v>
      </c>
      <c r="G201" s="1" t="s">
        <v>94</v>
      </c>
      <c r="H201" s="44">
        <v>1</v>
      </c>
      <c r="I201" s="45" t="s">
        <v>343</v>
      </c>
      <c r="J201" s="23" t="s">
        <v>302</v>
      </c>
      <c r="K201" s="23" t="s">
        <v>307</v>
      </c>
      <c r="L201" s="29">
        <v>2025</v>
      </c>
      <c r="M201" s="23" t="s">
        <v>319</v>
      </c>
    </row>
    <row r="202" spans="1:13" x14ac:dyDescent="0.25">
      <c r="A202" s="67"/>
      <c r="B202" s="61"/>
      <c r="C202" s="67"/>
      <c r="D202" s="59"/>
      <c r="E202" s="58"/>
      <c r="F202" s="6" t="s">
        <v>218</v>
      </c>
      <c r="G202" s="1" t="s">
        <v>98</v>
      </c>
      <c r="H202" s="44">
        <v>0.38</v>
      </c>
      <c r="I202" s="45" t="s">
        <v>341</v>
      </c>
      <c r="J202" s="23"/>
      <c r="K202" s="23"/>
      <c r="L202" s="29"/>
    </row>
    <row r="203" spans="1:13" x14ac:dyDescent="0.25">
      <c r="A203" s="67"/>
      <c r="B203" s="61"/>
      <c r="C203" s="67" t="s">
        <v>192</v>
      </c>
      <c r="D203" s="59">
        <v>259</v>
      </c>
      <c r="E203" s="58" t="s">
        <v>330</v>
      </c>
      <c r="F203" s="6" t="s">
        <v>297</v>
      </c>
      <c r="G203" s="1" t="s">
        <v>96</v>
      </c>
      <c r="H203" s="44">
        <v>0.91</v>
      </c>
      <c r="I203" s="45" t="s">
        <v>343</v>
      </c>
      <c r="J203" s="23" t="s">
        <v>302</v>
      </c>
      <c r="K203" s="23" t="s">
        <v>307</v>
      </c>
      <c r="L203" s="29">
        <v>2025</v>
      </c>
      <c r="M203" s="23" t="s">
        <v>319</v>
      </c>
    </row>
    <row r="204" spans="1:13" x14ac:dyDescent="0.25">
      <c r="A204" s="67"/>
      <c r="B204" s="61"/>
      <c r="C204" s="67"/>
      <c r="D204" s="59"/>
      <c r="E204" s="58"/>
      <c r="F204" s="6" t="s">
        <v>218</v>
      </c>
      <c r="G204" s="1" t="s">
        <v>98</v>
      </c>
      <c r="H204" s="44">
        <v>0.38</v>
      </c>
      <c r="I204" s="45" t="s">
        <v>341</v>
      </c>
      <c r="J204" s="23"/>
      <c r="K204" s="23"/>
      <c r="L204" s="29"/>
    </row>
    <row r="205" spans="1:13" x14ac:dyDescent="0.25">
      <c r="A205" s="67"/>
      <c r="B205" s="61"/>
      <c r="C205" s="67" t="s">
        <v>193</v>
      </c>
      <c r="D205" s="59">
        <v>258</v>
      </c>
      <c r="E205" s="58" t="s">
        <v>330</v>
      </c>
      <c r="F205" s="6" t="s">
        <v>299</v>
      </c>
      <c r="G205" s="1" t="s">
        <v>194</v>
      </c>
      <c r="H205" s="44">
        <v>0.03</v>
      </c>
      <c r="I205" s="45" t="s">
        <v>342</v>
      </c>
      <c r="J205" s="23"/>
      <c r="K205" s="23"/>
      <c r="L205" s="29"/>
      <c r="M205" s="23" t="s">
        <v>319</v>
      </c>
    </row>
    <row r="206" spans="1:13" x14ac:dyDescent="0.25">
      <c r="A206" s="67"/>
      <c r="B206" s="61"/>
      <c r="C206" s="67"/>
      <c r="D206" s="59"/>
      <c r="E206" s="58"/>
      <c r="F206" s="6" t="s">
        <v>300</v>
      </c>
      <c r="G206" s="1" t="s">
        <v>185</v>
      </c>
      <c r="H206" s="44">
        <v>7.8E-2</v>
      </c>
      <c r="I206" s="45" t="s">
        <v>342</v>
      </c>
      <c r="J206" s="23" t="s">
        <v>303</v>
      </c>
      <c r="K206" s="23" t="s">
        <v>306</v>
      </c>
      <c r="L206" s="29">
        <v>2025</v>
      </c>
    </row>
    <row r="207" spans="1:13" x14ac:dyDescent="0.25">
      <c r="A207" s="67"/>
      <c r="B207" s="61"/>
      <c r="C207" s="67"/>
      <c r="D207" s="59"/>
      <c r="E207" s="58"/>
      <c r="F207" s="6" t="s">
        <v>228</v>
      </c>
      <c r="G207" s="1" t="s">
        <v>76</v>
      </c>
      <c r="H207" s="44">
        <v>12.25</v>
      </c>
      <c r="I207" s="45" t="s">
        <v>341</v>
      </c>
      <c r="J207" s="23"/>
      <c r="K207" s="23"/>
      <c r="L207" s="29"/>
    </row>
    <row r="208" spans="1:13" x14ac:dyDescent="0.25">
      <c r="A208" s="67"/>
      <c r="B208" s="61"/>
      <c r="C208" s="67" t="s">
        <v>195</v>
      </c>
      <c r="D208" s="59">
        <v>76</v>
      </c>
      <c r="E208" s="58" t="s">
        <v>330</v>
      </c>
      <c r="F208" s="6" t="s">
        <v>299</v>
      </c>
      <c r="G208" s="1" t="s">
        <v>194</v>
      </c>
      <c r="H208" s="44">
        <v>0.03</v>
      </c>
      <c r="I208" s="45" t="s">
        <v>342</v>
      </c>
      <c r="J208" s="23"/>
      <c r="K208" s="23"/>
      <c r="L208" s="29"/>
      <c r="M208" s="23" t="s">
        <v>319</v>
      </c>
    </row>
    <row r="209" spans="1:13" x14ac:dyDescent="0.25">
      <c r="A209" s="67"/>
      <c r="B209" s="61"/>
      <c r="C209" s="67"/>
      <c r="D209" s="59"/>
      <c r="E209" s="58"/>
      <c r="F209" s="6" t="s">
        <v>300</v>
      </c>
      <c r="G209" s="1" t="s">
        <v>185</v>
      </c>
      <c r="H209" s="44">
        <v>7.8E-2</v>
      </c>
      <c r="I209" s="45" t="s">
        <v>342</v>
      </c>
      <c r="J209" s="23" t="s">
        <v>303</v>
      </c>
      <c r="K209" s="23" t="s">
        <v>306</v>
      </c>
      <c r="L209" s="29">
        <v>2025</v>
      </c>
    </row>
    <row r="210" spans="1:13" x14ac:dyDescent="0.25">
      <c r="A210" s="67"/>
      <c r="B210" s="61"/>
      <c r="C210" s="67"/>
      <c r="D210" s="59"/>
      <c r="E210" s="58"/>
      <c r="F210" s="6" t="s">
        <v>228</v>
      </c>
      <c r="G210" s="1" t="s">
        <v>76</v>
      </c>
      <c r="H210" s="44">
        <v>12.25</v>
      </c>
      <c r="I210" s="45" t="s">
        <v>341</v>
      </c>
      <c r="J210" s="23"/>
      <c r="K210" s="23"/>
      <c r="L210" s="29"/>
    </row>
    <row r="211" spans="1:13" x14ac:dyDescent="0.25">
      <c r="A211" s="67"/>
      <c r="B211" s="61"/>
      <c r="C211" s="67" t="s">
        <v>196</v>
      </c>
      <c r="D211" s="59">
        <v>384</v>
      </c>
      <c r="E211" s="58" t="s">
        <v>330</v>
      </c>
      <c r="F211" s="6" t="s">
        <v>301</v>
      </c>
      <c r="G211" s="1" t="s">
        <v>197</v>
      </c>
      <c r="H211" s="44">
        <v>0.25</v>
      </c>
      <c r="I211" s="45" t="s">
        <v>342</v>
      </c>
      <c r="J211" s="23"/>
      <c r="K211" s="23"/>
      <c r="L211" s="29"/>
      <c r="M211" s="23" t="s">
        <v>319</v>
      </c>
    </row>
    <row r="212" spans="1:13" x14ac:dyDescent="0.25">
      <c r="A212" s="67"/>
      <c r="B212" s="61"/>
      <c r="C212" s="67"/>
      <c r="D212" s="59"/>
      <c r="E212" s="58"/>
    </row>
  </sheetData>
  <mergeCells count="187">
    <mergeCell ref="H102:H103"/>
    <mergeCell ref="I102:I103"/>
    <mergeCell ref="E41:E42"/>
    <mergeCell ref="D41:D42"/>
    <mergeCell ref="D43:D44"/>
    <mergeCell ref="E43:E44"/>
    <mergeCell ref="E45:E46"/>
    <mergeCell ref="D45:D46"/>
    <mergeCell ref="F99:F100"/>
    <mergeCell ref="F89:F90"/>
    <mergeCell ref="F86:F87"/>
    <mergeCell ref="F76:F78"/>
    <mergeCell ref="D55:D56"/>
    <mergeCell ref="D53:D54"/>
    <mergeCell ref="D51:D52"/>
    <mergeCell ref="D47:D48"/>
    <mergeCell ref="E71:E75"/>
    <mergeCell ref="D71:D75"/>
    <mergeCell ref="D66:D70"/>
    <mergeCell ref="E66:E70"/>
    <mergeCell ref="E51:E52"/>
    <mergeCell ref="E53:E54"/>
    <mergeCell ref="E55:E56"/>
    <mergeCell ref="E47:E48"/>
    <mergeCell ref="E49:E50"/>
    <mergeCell ref="D49:D50"/>
    <mergeCell ref="C172:C174"/>
    <mergeCell ref="E149:E153"/>
    <mergeCell ref="D149:D153"/>
    <mergeCell ref="D140:D143"/>
    <mergeCell ref="E140:E143"/>
    <mergeCell ref="E99:E104"/>
    <mergeCell ref="E89:E98"/>
    <mergeCell ref="D29:D32"/>
    <mergeCell ref="D33:D34"/>
    <mergeCell ref="E33:E34"/>
    <mergeCell ref="E35:E37"/>
    <mergeCell ref="D35:D37"/>
    <mergeCell ref="D39:D40"/>
    <mergeCell ref="E39:E40"/>
    <mergeCell ref="E172:E174"/>
    <mergeCell ref="D172:D174"/>
    <mergeCell ref="D89:D98"/>
    <mergeCell ref="D86:D88"/>
    <mergeCell ref="E86:E88"/>
    <mergeCell ref="E84:E85"/>
    <mergeCell ref="D84:D85"/>
    <mergeCell ref="E63:E65"/>
    <mergeCell ref="D63:D65"/>
    <mergeCell ref="E76:E78"/>
    <mergeCell ref="D184:D189"/>
    <mergeCell ref="E184:E189"/>
    <mergeCell ref="E180:E183"/>
    <mergeCell ref="D180:D183"/>
    <mergeCell ref="D175:D179"/>
    <mergeCell ref="E175:E179"/>
    <mergeCell ref="C184:C189"/>
    <mergeCell ref="C180:C183"/>
    <mergeCell ref="C175:C179"/>
    <mergeCell ref="D190:D200"/>
    <mergeCell ref="C205:C207"/>
    <mergeCell ref="C208:C210"/>
    <mergeCell ref="C211:C212"/>
    <mergeCell ref="D211:D212"/>
    <mergeCell ref="E211:E212"/>
    <mergeCell ref="E208:E210"/>
    <mergeCell ref="D208:D210"/>
    <mergeCell ref="D205:D207"/>
    <mergeCell ref="E205:E207"/>
    <mergeCell ref="C201:C202"/>
    <mergeCell ref="C203:C204"/>
    <mergeCell ref="F140:F143"/>
    <mergeCell ref="A172:A212"/>
    <mergeCell ref="B172:B179"/>
    <mergeCell ref="B180:B200"/>
    <mergeCell ref="B201:B212"/>
    <mergeCell ref="C190:C200"/>
    <mergeCell ref="C166:C170"/>
    <mergeCell ref="D166:D170"/>
    <mergeCell ref="E166:E170"/>
    <mergeCell ref="E161:E165"/>
    <mergeCell ref="D161:D165"/>
    <mergeCell ref="D154:D158"/>
    <mergeCell ref="E154:E158"/>
    <mergeCell ref="C140:C143"/>
    <mergeCell ref="C144:C145"/>
    <mergeCell ref="C147:C148"/>
    <mergeCell ref="C149:C153"/>
    <mergeCell ref="C154:C158"/>
    <mergeCell ref="C161:C165"/>
    <mergeCell ref="E203:E204"/>
    <mergeCell ref="D203:D204"/>
    <mergeCell ref="D201:D202"/>
    <mergeCell ref="E201:E202"/>
    <mergeCell ref="E190:E200"/>
    <mergeCell ref="A136:A138"/>
    <mergeCell ref="B136:B138"/>
    <mergeCell ref="B140:B145"/>
    <mergeCell ref="A140:A145"/>
    <mergeCell ref="A146:A148"/>
    <mergeCell ref="A149:A170"/>
    <mergeCell ref="B149:B170"/>
    <mergeCell ref="B146:B148"/>
    <mergeCell ref="E106:E109"/>
    <mergeCell ref="B127:B133"/>
    <mergeCell ref="A127:A133"/>
    <mergeCell ref="A123:A125"/>
    <mergeCell ref="B123:B125"/>
    <mergeCell ref="B114:B116"/>
    <mergeCell ref="A114:A116"/>
    <mergeCell ref="D106:D109"/>
    <mergeCell ref="B106:B112"/>
    <mergeCell ref="A106:A112"/>
    <mergeCell ref="C106:C109"/>
    <mergeCell ref="C111:C112"/>
    <mergeCell ref="D111:D112"/>
    <mergeCell ref="E111:E112"/>
    <mergeCell ref="B84:B104"/>
    <mergeCell ref="A84:A104"/>
    <mergeCell ref="C84:C85"/>
    <mergeCell ref="C86:C88"/>
    <mergeCell ref="C89:C98"/>
    <mergeCell ref="C99:C104"/>
    <mergeCell ref="D99:D104"/>
    <mergeCell ref="C76:C78"/>
    <mergeCell ref="D76:D78"/>
    <mergeCell ref="A61:A62"/>
    <mergeCell ref="B61:B62"/>
    <mergeCell ref="B63:B78"/>
    <mergeCell ref="A63:A78"/>
    <mergeCell ref="C63:C65"/>
    <mergeCell ref="C66:C70"/>
    <mergeCell ref="C71:C75"/>
    <mergeCell ref="C47:C48"/>
    <mergeCell ref="C49:C50"/>
    <mergeCell ref="C51:C52"/>
    <mergeCell ref="C53:C54"/>
    <mergeCell ref="C55:C56"/>
    <mergeCell ref="F118:F119"/>
    <mergeCell ref="A39:A50"/>
    <mergeCell ref="A51:A59"/>
    <mergeCell ref="B57:B59"/>
    <mergeCell ref="B51:B56"/>
    <mergeCell ref="B39:B50"/>
    <mergeCell ref="C39:C40"/>
    <mergeCell ref="C41:C42"/>
    <mergeCell ref="C43:C44"/>
    <mergeCell ref="C45:C46"/>
    <mergeCell ref="A14:A37"/>
    <mergeCell ref="A118:A119"/>
    <mergeCell ref="B118:B119"/>
    <mergeCell ref="C118:C119"/>
    <mergeCell ref="D118:D119"/>
    <mergeCell ref="E118:E119"/>
    <mergeCell ref="C19:C21"/>
    <mergeCell ref="C22:C23"/>
    <mergeCell ref="D19:D21"/>
    <mergeCell ref="E19:E21"/>
    <mergeCell ref="B25:B37"/>
    <mergeCell ref="C25:C28"/>
    <mergeCell ref="C29:C32"/>
    <mergeCell ref="C33:C34"/>
    <mergeCell ref="C35:C37"/>
    <mergeCell ref="D25:D28"/>
    <mergeCell ref="E25:E28"/>
    <mergeCell ref="E29:E32"/>
    <mergeCell ref="F8:F9"/>
    <mergeCell ref="F14:F16"/>
    <mergeCell ref="E14:E18"/>
    <mergeCell ref="D14:D18"/>
    <mergeCell ref="C14:C18"/>
    <mergeCell ref="B14:B23"/>
    <mergeCell ref="E22:E23"/>
    <mergeCell ref="D22:D23"/>
    <mergeCell ref="D6:D10"/>
    <mergeCell ref="E6:E10"/>
    <mergeCell ref="E4:E5"/>
    <mergeCell ref="D4:D5"/>
    <mergeCell ref="D11:D12"/>
    <mergeCell ref="E11:E12"/>
    <mergeCell ref="A4:A10"/>
    <mergeCell ref="B4:B10"/>
    <mergeCell ref="C4:C5"/>
    <mergeCell ref="C6:C10"/>
    <mergeCell ref="C11:C12"/>
    <mergeCell ref="B11:B12"/>
    <mergeCell ref="A11:A12"/>
  </mergeCells>
  <pageMargins left="0.7" right="0.7" top="0.75" bottom="0.75" header="0.3" footer="0.3"/>
  <pageSetup paperSize="9" orientation="portrait" horizontalDpi="4294967294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B80C-4F85-4139-80F0-A004B1984617}">
  <dimension ref="A1:Q95"/>
  <sheetViews>
    <sheetView tabSelected="1" workbookViewId="0">
      <selection activeCell="K11" sqref="K10:K11"/>
    </sheetView>
  </sheetViews>
  <sheetFormatPr defaultColWidth="8.85546875" defaultRowHeight="15" x14ac:dyDescent="0.25"/>
  <cols>
    <col min="1" max="2" width="40.85546875" style="1" customWidth="1"/>
    <col min="3" max="3" width="32.42578125" style="1" customWidth="1"/>
    <col min="4" max="5" width="9.140625" style="1" customWidth="1"/>
    <col min="6" max="6" width="11.140625" style="1" customWidth="1"/>
    <col min="7" max="9" width="14.42578125" style="1" customWidth="1"/>
    <col min="10" max="16384" width="8.85546875" style="1"/>
  </cols>
  <sheetData>
    <row r="1" spans="1:10" s="4" customFormat="1" x14ac:dyDescent="0.25">
      <c r="A1" s="4" t="s">
        <v>10</v>
      </c>
      <c r="B1" s="4" t="s">
        <v>2</v>
      </c>
      <c r="C1" s="4" t="s">
        <v>373</v>
      </c>
      <c r="D1" s="4" t="s">
        <v>4</v>
      </c>
      <c r="E1" s="4" t="s">
        <v>3</v>
      </c>
      <c r="F1" s="4" t="s">
        <v>12</v>
      </c>
      <c r="G1" s="4" t="s">
        <v>13</v>
      </c>
      <c r="H1" s="4" t="s">
        <v>14</v>
      </c>
      <c r="I1" s="4" t="s">
        <v>16</v>
      </c>
      <c r="J1" s="4" t="s">
        <v>6</v>
      </c>
    </row>
    <row r="2" spans="1:10" s="12" customFormat="1" ht="30.75" thickBot="1" x14ac:dyDescent="0.3">
      <c r="A2" s="5"/>
      <c r="B2" s="5"/>
      <c r="C2" s="5"/>
      <c r="D2" s="5"/>
      <c r="E2" s="5" t="s">
        <v>7</v>
      </c>
      <c r="F2" s="5" t="s">
        <v>15</v>
      </c>
      <c r="G2" s="5" t="s">
        <v>15</v>
      </c>
      <c r="H2" s="5" t="s">
        <v>15</v>
      </c>
      <c r="I2" s="5" t="s">
        <v>15</v>
      </c>
      <c r="J2" s="5" t="s">
        <v>5</v>
      </c>
    </row>
    <row r="3" spans="1:10" x14ac:dyDescent="0.25">
      <c r="A3" s="9" t="s">
        <v>36</v>
      </c>
      <c r="B3" s="9"/>
      <c r="C3" s="35"/>
      <c r="D3" s="42" t="s">
        <v>32</v>
      </c>
      <c r="E3" s="42" t="s">
        <v>32</v>
      </c>
      <c r="F3" s="48">
        <f>SUM(F4:F6)</f>
        <v>33852.219245652523</v>
      </c>
      <c r="G3" s="48">
        <f>SUM(G4:G6)</f>
        <v>1367.31285</v>
      </c>
      <c r="H3" s="48">
        <f>SUM(H4:H6)</f>
        <v>3319.7596826264789</v>
      </c>
      <c r="I3" s="48">
        <f>SUM(I4:I6)</f>
        <v>38539.291778279003</v>
      </c>
      <c r="J3" s="48">
        <f>SUM(J4:J6)</f>
        <v>16287.972876</v>
      </c>
    </row>
    <row r="4" spans="1:10" x14ac:dyDescent="0.25">
      <c r="A4" s="3" t="s">
        <v>37</v>
      </c>
      <c r="B4" s="3" t="s">
        <v>38</v>
      </c>
      <c r="C4" s="24" t="s">
        <v>38</v>
      </c>
      <c r="D4">
        <v>71</v>
      </c>
      <c r="E4" t="s">
        <v>330</v>
      </c>
      <c r="F4" s="49">
        <v>29758.274020000001</v>
      </c>
      <c r="G4" s="49">
        <v>417.10725000000002</v>
      </c>
      <c r="H4" s="49">
        <v>2365.2548882299998</v>
      </c>
      <c r="I4" s="49">
        <f>SUM(F4:H4)</f>
        <v>32540.636158230001</v>
      </c>
      <c r="J4">
        <v>12601.08</v>
      </c>
    </row>
    <row r="5" spans="1:10" x14ac:dyDescent="0.25">
      <c r="A5" s="3"/>
      <c r="B5" s="3"/>
      <c r="C5" s="6" t="s">
        <v>41</v>
      </c>
      <c r="D5">
        <v>18</v>
      </c>
      <c r="E5" t="s">
        <v>330</v>
      </c>
      <c r="F5" s="49">
        <v>249.12072000000001</v>
      </c>
      <c r="G5" s="49">
        <v>950.2056</v>
      </c>
      <c r="H5" s="49">
        <v>910.65828600000009</v>
      </c>
      <c r="I5" s="49">
        <f t="shared" ref="I5:I6" si="0">SUM(F5:H5)</f>
        <v>2109.984606</v>
      </c>
      <c r="J5">
        <v>930.31200000000001</v>
      </c>
    </row>
    <row r="6" spans="1:10" x14ac:dyDescent="0.25">
      <c r="A6" s="21" t="s">
        <v>43</v>
      </c>
      <c r="B6" s="21" t="s">
        <v>338</v>
      </c>
      <c r="C6" s="6" t="s">
        <v>44</v>
      </c>
      <c r="D6">
        <v>80.334000000000003</v>
      </c>
      <c r="E6" t="s">
        <v>329</v>
      </c>
      <c r="F6" s="49">
        <v>3844.8245056525202</v>
      </c>
      <c r="G6" s="49">
        <v>0</v>
      </c>
      <c r="H6" s="49">
        <v>43.846508396479322</v>
      </c>
      <c r="I6" s="49">
        <f t="shared" si="0"/>
        <v>3888.6710140489995</v>
      </c>
      <c r="J6">
        <v>2756.580876</v>
      </c>
    </row>
    <row r="7" spans="1:10" x14ac:dyDescent="0.25">
      <c r="A7" s="9" t="s">
        <v>1</v>
      </c>
      <c r="B7" s="9"/>
      <c r="C7" s="8"/>
      <c r="D7" s="42" t="s">
        <v>32</v>
      </c>
      <c r="E7" s="42" t="s">
        <v>32</v>
      </c>
      <c r="F7" s="48">
        <f>SUM(F8:F15)</f>
        <v>39567.493969900002</v>
      </c>
      <c r="G7" s="48">
        <f>SUM(G8:G15)</f>
        <v>1407.8224713900001</v>
      </c>
      <c r="H7" s="48">
        <f>SUM(H8:H15)</f>
        <v>19725.629768940002</v>
      </c>
      <c r="I7" s="48">
        <f>SUM(I8:I15)</f>
        <v>60700.946210230002</v>
      </c>
      <c r="J7" s="48">
        <f>SUM(J8:J15)</f>
        <v>281639.49000000005</v>
      </c>
    </row>
    <row r="8" spans="1:10" x14ac:dyDescent="0.25">
      <c r="A8" s="3" t="s">
        <v>9</v>
      </c>
      <c r="B8" s="3" t="s">
        <v>344</v>
      </c>
      <c r="C8" s="6" t="s">
        <v>47</v>
      </c>
      <c r="D8">
        <v>42</v>
      </c>
      <c r="E8" t="s">
        <v>330</v>
      </c>
      <c r="F8" s="49">
        <v>2369.2086264</v>
      </c>
      <c r="G8" s="49">
        <v>0</v>
      </c>
      <c r="H8" s="49">
        <v>340.07423813999998</v>
      </c>
      <c r="I8" s="49">
        <f>SUM(F8:H8)</f>
        <v>2709.28286454</v>
      </c>
      <c r="J8">
        <v>11154.99</v>
      </c>
    </row>
    <row r="9" spans="1:10" x14ac:dyDescent="0.25">
      <c r="A9" s="3"/>
      <c r="B9" s="3"/>
      <c r="C9" s="6" t="s">
        <v>53</v>
      </c>
      <c r="D9">
        <v>425</v>
      </c>
      <c r="E9" t="s">
        <v>330</v>
      </c>
      <c r="F9" s="49">
        <v>16381.4516</v>
      </c>
      <c r="G9" s="49">
        <v>0</v>
      </c>
      <c r="H9" s="49">
        <v>4013.002524</v>
      </c>
      <c r="I9" s="49">
        <f t="shared" ref="I9:I54" si="1">SUM(F9:H9)</f>
        <v>20394.454124</v>
      </c>
      <c r="J9">
        <v>72773.600000000006</v>
      </c>
    </row>
    <row r="10" spans="1:10" x14ac:dyDescent="0.25">
      <c r="A10" s="21"/>
      <c r="B10" s="21"/>
      <c r="C10" s="6" t="s">
        <v>55</v>
      </c>
      <c r="D10">
        <v>590</v>
      </c>
      <c r="E10" t="s">
        <v>330</v>
      </c>
      <c r="F10" s="49">
        <v>-8932.0858740000003</v>
      </c>
      <c r="G10" s="49">
        <v>0</v>
      </c>
      <c r="H10" s="49">
        <v>14022.50935</v>
      </c>
      <c r="I10" s="49">
        <f t="shared" si="1"/>
        <v>5090.4234759999999</v>
      </c>
      <c r="J10">
        <v>6832.2</v>
      </c>
    </row>
    <row r="11" spans="1:10" x14ac:dyDescent="0.25">
      <c r="A11" s="3"/>
      <c r="B11" s="3" t="s">
        <v>375</v>
      </c>
      <c r="C11" s="6" t="s">
        <v>58</v>
      </c>
      <c r="D11">
        <v>530</v>
      </c>
      <c r="E11" t="s">
        <v>330</v>
      </c>
      <c r="F11" s="49">
        <v>26394</v>
      </c>
      <c r="G11" s="49">
        <v>0</v>
      </c>
      <c r="H11" s="49">
        <v>954</v>
      </c>
      <c r="I11" s="49">
        <f t="shared" si="1"/>
        <v>27348</v>
      </c>
      <c r="J11">
        <v>182638</v>
      </c>
    </row>
    <row r="12" spans="1:10" x14ac:dyDescent="0.25">
      <c r="A12" s="3"/>
      <c r="B12" s="3" t="s">
        <v>374</v>
      </c>
      <c r="C12" s="6" t="s">
        <v>60</v>
      </c>
      <c r="D12">
        <v>148</v>
      </c>
      <c r="E12" t="s">
        <v>330</v>
      </c>
      <c r="F12" s="49">
        <v>2069.7811099999999</v>
      </c>
      <c r="G12" s="49">
        <v>161.57690135999999</v>
      </c>
      <c r="H12" s="49">
        <v>74.784599060000005</v>
      </c>
      <c r="I12" s="49">
        <f t="shared" si="1"/>
        <v>2306.14261042</v>
      </c>
      <c r="J12">
        <v>4967.0649999999996</v>
      </c>
    </row>
    <row r="13" spans="1:10" x14ac:dyDescent="0.25">
      <c r="A13" s="3"/>
      <c r="B13" s="3"/>
      <c r="C13" s="6" t="s">
        <v>64</v>
      </c>
      <c r="D13">
        <v>78</v>
      </c>
      <c r="E13" t="s">
        <v>330</v>
      </c>
      <c r="F13" s="49">
        <v>1134.7055849999999</v>
      </c>
      <c r="G13" s="49">
        <v>1230.9612685500001</v>
      </c>
      <c r="H13" s="49">
        <v>39.485420910000002</v>
      </c>
      <c r="I13" s="49">
        <f t="shared" si="1"/>
        <v>2405.1522744600002</v>
      </c>
      <c r="J13">
        <v>2656.7775000000001</v>
      </c>
    </row>
    <row r="14" spans="1:10" x14ac:dyDescent="0.25">
      <c r="A14" s="3"/>
      <c r="B14" s="3"/>
      <c r="C14" s="6" t="s">
        <v>65</v>
      </c>
      <c r="D14">
        <v>35</v>
      </c>
      <c r="E14" t="s">
        <v>330</v>
      </c>
      <c r="F14" s="49">
        <v>53.051337500000002</v>
      </c>
      <c r="G14" s="49">
        <v>0</v>
      </c>
      <c r="H14" s="49">
        <v>277.90220499999998</v>
      </c>
      <c r="I14" s="49">
        <f t="shared" si="1"/>
        <v>330.95354249999997</v>
      </c>
      <c r="J14">
        <v>385</v>
      </c>
    </row>
    <row r="15" spans="1:10" x14ac:dyDescent="0.25">
      <c r="A15" s="3"/>
      <c r="B15" s="3"/>
      <c r="C15" s="6" t="s">
        <v>67</v>
      </c>
      <c r="D15">
        <v>14</v>
      </c>
      <c r="E15" t="s">
        <v>330</v>
      </c>
      <c r="F15" s="49">
        <v>97.381585000000001</v>
      </c>
      <c r="G15" s="49">
        <v>15.28430148</v>
      </c>
      <c r="H15" s="49">
        <v>3.8714318299999997</v>
      </c>
      <c r="I15" s="49">
        <f t="shared" si="1"/>
        <v>116.53731831</v>
      </c>
      <c r="J15">
        <v>231.85749999999999</v>
      </c>
    </row>
    <row r="16" spans="1:10" x14ac:dyDescent="0.25">
      <c r="A16" s="9" t="s">
        <v>73</v>
      </c>
      <c r="B16" s="9"/>
      <c r="C16" s="8"/>
      <c r="D16" s="42" t="s">
        <v>32</v>
      </c>
      <c r="E16" s="42" t="s">
        <v>32</v>
      </c>
      <c r="F16" s="48">
        <f>SUM(F17:F28)</f>
        <v>28735.290664</v>
      </c>
      <c r="G16" s="48">
        <f>SUM(G17:G28)</f>
        <v>0</v>
      </c>
      <c r="H16" s="48">
        <f>SUM(H17:H28)</f>
        <v>1818.9841689760001</v>
      </c>
      <c r="I16" s="48">
        <f>SUM(I17:I28)</f>
        <v>30554.274832976</v>
      </c>
      <c r="J16" s="48">
        <f>SUM(J17:J28)</f>
        <v>192640.22500000003</v>
      </c>
    </row>
    <row r="17" spans="1:10" x14ac:dyDescent="0.25">
      <c r="A17" s="3" t="s">
        <v>74</v>
      </c>
      <c r="B17" s="3" t="s">
        <v>376</v>
      </c>
      <c r="C17" s="6" t="s">
        <v>75</v>
      </c>
      <c r="D17">
        <v>20</v>
      </c>
      <c r="E17" t="s">
        <v>330</v>
      </c>
      <c r="F17" s="49">
        <v>775.84005000000002</v>
      </c>
      <c r="G17" s="49">
        <v>0</v>
      </c>
      <c r="H17" s="49">
        <v>23.591441699999997</v>
      </c>
      <c r="I17" s="49">
        <f t="shared" si="1"/>
        <v>799.43149170000004</v>
      </c>
      <c r="J17">
        <v>4820</v>
      </c>
    </row>
    <row r="18" spans="1:10" x14ac:dyDescent="0.25">
      <c r="A18" s="3"/>
      <c r="B18" s="3"/>
      <c r="C18" s="6" t="s">
        <v>78</v>
      </c>
      <c r="D18">
        <v>0.72</v>
      </c>
      <c r="E18" t="s">
        <v>330</v>
      </c>
      <c r="F18" s="49">
        <v>242.40124800000001</v>
      </c>
      <c r="G18" s="49">
        <v>0</v>
      </c>
      <c r="H18" s="49">
        <v>8.4560872319999998</v>
      </c>
      <c r="I18" s="49">
        <f t="shared" si="1"/>
        <v>250.857335232</v>
      </c>
      <c r="J18">
        <v>1681.2</v>
      </c>
    </row>
    <row r="19" spans="1:10" x14ac:dyDescent="0.25">
      <c r="A19" s="21"/>
      <c r="B19" s="21"/>
      <c r="C19" s="6" t="s">
        <v>79</v>
      </c>
      <c r="D19">
        <v>96</v>
      </c>
      <c r="E19" t="s">
        <v>330</v>
      </c>
      <c r="F19" s="49">
        <v>12862.464480000001</v>
      </c>
      <c r="G19" s="49">
        <v>0</v>
      </c>
      <c r="H19" s="49">
        <v>450.92584032000002</v>
      </c>
      <c r="I19" s="49">
        <f t="shared" si="1"/>
        <v>13313.390320320001</v>
      </c>
      <c r="J19">
        <v>89568.000000000015</v>
      </c>
    </row>
    <row r="20" spans="1:10" x14ac:dyDescent="0.25">
      <c r="A20" s="3"/>
      <c r="B20" s="3"/>
      <c r="C20" s="6" t="s">
        <v>80</v>
      </c>
      <c r="D20">
        <v>11.5</v>
      </c>
      <c r="E20" t="s">
        <v>330</v>
      </c>
      <c r="F20" s="49">
        <v>1927.9847175</v>
      </c>
      <c r="G20" s="49">
        <v>0</v>
      </c>
      <c r="H20" s="49">
        <v>67.523408395000004</v>
      </c>
      <c r="I20" s="49">
        <f t="shared" si="1"/>
        <v>1995.5081258949999</v>
      </c>
      <c r="J20">
        <v>13414.75</v>
      </c>
    </row>
    <row r="21" spans="1:10" x14ac:dyDescent="0.25">
      <c r="A21" s="3"/>
      <c r="B21" s="3"/>
      <c r="C21" s="6" t="s">
        <v>81</v>
      </c>
      <c r="D21">
        <v>11.5</v>
      </c>
      <c r="E21" t="s">
        <v>330</v>
      </c>
      <c r="F21" s="49">
        <v>2315.1533774999998</v>
      </c>
      <c r="G21" s="49">
        <v>0</v>
      </c>
      <c r="H21" s="49">
        <v>81.029658834999978</v>
      </c>
      <c r="I21" s="49">
        <f t="shared" si="1"/>
        <v>2396.183036335</v>
      </c>
      <c r="J21">
        <v>16100</v>
      </c>
    </row>
    <row r="22" spans="1:10" x14ac:dyDescent="0.25">
      <c r="A22" s="21"/>
      <c r="B22" s="21"/>
      <c r="C22" s="6" t="s">
        <v>82</v>
      </c>
      <c r="D22">
        <v>11.5</v>
      </c>
      <c r="E22" t="s">
        <v>330</v>
      </c>
      <c r="F22" s="49">
        <v>2702.3220375000001</v>
      </c>
      <c r="G22" s="49">
        <v>0</v>
      </c>
      <c r="H22" s="49">
        <v>94.53590927499998</v>
      </c>
      <c r="I22" s="49">
        <f t="shared" si="1"/>
        <v>2796.8579467750001</v>
      </c>
      <c r="J22">
        <v>18785.25</v>
      </c>
    </row>
    <row r="23" spans="1:10" ht="30" x14ac:dyDescent="0.25">
      <c r="A23" s="3" t="s">
        <v>83</v>
      </c>
      <c r="B23" s="3" t="s">
        <v>347</v>
      </c>
      <c r="C23" s="6" t="s">
        <v>84</v>
      </c>
      <c r="D23">
        <v>14.7</v>
      </c>
      <c r="E23" t="s">
        <v>330</v>
      </c>
      <c r="F23" s="49">
        <v>712.2178664999999</v>
      </c>
      <c r="G23" s="49">
        <v>0</v>
      </c>
      <c r="H23" s="49">
        <v>25.866687861000003</v>
      </c>
      <c r="I23" s="49">
        <f t="shared" si="1"/>
        <v>738.08455436099985</v>
      </c>
      <c r="J23">
        <v>5104.5749999999989</v>
      </c>
    </row>
    <row r="24" spans="1:10" x14ac:dyDescent="0.25">
      <c r="A24" s="3"/>
      <c r="B24" s="3"/>
      <c r="C24" s="6" t="s">
        <v>85</v>
      </c>
      <c r="D24">
        <v>14.6</v>
      </c>
      <c r="E24" t="s">
        <v>330</v>
      </c>
      <c r="F24" s="49">
        <v>913.23284699999999</v>
      </c>
      <c r="G24" s="49">
        <v>0</v>
      </c>
      <c r="H24" s="49">
        <v>34.224423997999999</v>
      </c>
      <c r="I24" s="49">
        <f t="shared" si="1"/>
        <v>947.45727099800001</v>
      </c>
      <c r="J24">
        <v>6715.9999999999991</v>
      </c>
    </row>
    <row r="25" spans="1:10" x14ac:dyDescent="0.25">
      <c r="A25" s="3"/>
      <c r="B25" s="3"/>
      <c r="C25" s="6" t="s">
        <v>86</v>
      </c>
      <c r="D25">
        <v>72</v>
      </c>
      <c r="E25" t="s">
        <v>330</v>
      </c>
      <c r="F25" s="49">
        <v>4503.6140400000004</v>
      </c>
      <c r="G25" s="49">
        <v>0</v>
      </c>
      <c r="H25" s="49">
        <v>168.77798136000001</v>
      </c>
      <c r="I25" s="49">
        <f t="shared" si="1"/>
        <v>4672.3920213600004</v>
      </c>
      <c r="J25">
        <v>33120</v>
      </c>
    </row>
    <row r="26" spans="1:10" x14ac:dyDescent="0.25">
      <c r="A26" s="3"/>
      <c r="B26" s="3" t="s">
        <v>346</v>
      </c>
      <c r="C26" s="6" t="s">
        <v>87</v>
      </c>
      <c r="D26">
        <v>66.900000000000006</v>
      </c>
      <c r="E26" t="s">
        <v>330</v>
      </c>
      <c r="F26" s="49">
        <v>869.70000000000016</v>
      </c>
      <c r="G26" s="49">
        <v>0</v>
      </c>
      <c r="H26" s="49">
        <v>47.840190000000014</v>
      </c>
      <c r="I26" s="49">
        <f t="shared" si="1"/>
        <v>917.54019000000017</v>
      </c>
      <c r="J26">
        <v>2508.75</v>
      </c>
    </row>
    <row r="27" spans="1:10" x14ac:dyDescent="0.25">
      <c r="A27" s="3"/>
      <c r="B27" s="3"/>
      <c r="C27" s="6" t="s">
        <v>88</v>
      </c>
      <c r="D27">
        <v>4.4000000000000004</v>
      </c>
      <c r="E27" t="s">
        <v>330</v>
      </c>
      <c r="F27" s="49">
        <v>200.2</v>
      </c>
      <c r="G27" s="49">
        <v>0</v>
      </c>
      <c r="H27" s="49">
        <v>11.012540000000001</v>
      </c>
      <c r="I27" s="49">
        <f t="shared" si="1"/>
        <v>211.21253999999999</v>
      </c>
      <c r="J27">
        <v>577.5</v>
      </c>
    </row>
    <row r="28" spans="1:10" x14ac:dyDescent="0.25">
      <c r="A28" s="3"/>
      <c r="B28" s="3"/>
      <c r="C28" s="6" t="s">
        <v>89</v>
      </c>
      <c r="D28">
        <v>55</v>
      </c>
      <c r="E28" t="s">
        <v>330</v>
      </c>
      <c r="F28" s="49">
        <v>710.16</v>
      </c>
      <c r="G28" s="49">
        <v>0</v>
      </c>
      <c r="H28" s="49">
        <v>805.19999999999993</v>
      </c>
      <c r="I28" s="49">
        <f t="shared" si="1"/>
        <v>1515.36</v>
      </c>
      <c r="J28">
        <v>244.2</v>
      </c>
    </row>
    <row r="29" spans="1:10" x14ac:dyDescent="0.25">
      <c r="A29" s="9" t="s">
        <v>91</v>
      </c>
      <c r="B29" s="9"/>
      <c r="C29" s="8"/>
      <c r="D29" s="42" t="s">
        <v>32</v>
      </c>
      <c r="E29" s="42" t="s">
        <v>32</v>
      </c>
      <c r="F29" s="48">
        <f>SUM(F30:F35)</f>
        <v>29551.422065999999</v>
      </c>
      <c r="G29" s="48">
        <f>SUM(G30:G35)</f>
        <v>923.60850371999993</v>
      </c>
      <c r="H29" s="48">
        <f>SUM(H30:H35)</f>
        <v>836.78096075880001</v>
      </c>
      <c r="I29" s="48">
        <f>SUM(I30:I35)</f>
        <v>31311.811530478797</v>
      </c>
      <c r="J29" s="48">
        <f>SUM(J30:J35)</f>
        <v>150557.85520000002</v>
      </c>
    </row>
    <row r="30" spans="1:10" x14ac:dyDescent="0.25">
      <c r="A30" s="3" t="s">
        <v>92</v>
      </c>
      <c r="B30" s="43" t="s">
        <v>348</v>
      </c>
      <c r="C30" s="6" t="s">
        <v>93</v>
      </c>
      <c r="D30">
        <v>63</v>
      </c>
      <c r="E30" t="s">
        <v>330</v>
      </c>
      <c r="F30" s="49">
        <v>3345.3</v>
      </c>
      <c r="G30" s="49">
        <v>0</v>
      </c>
      <c r="H30" s="49">
        <v>104.89499999999998</v>
      </c>
      <c r="I30" s="49">
        <f t="shared" si="1"/>
        <v>3450.1950000000002</v>
      </c>
      <c r="J30">
        <v>20216.7</v>
      </c>
    </row>
    <row r="31" spans="1:10" x14ac:dyDescent="0.25">
      <c r="A31" s="6"/>
      <c r="B31" s="6"/>
      <c r="C31" s="6" t="s">
        <v>95</v>
      </c>
      <c r="D31">
        <v>259</v>
      </c>
      <c r="E31" t="s">
        <v>330</v>
      </c>
      <c r="F31" s="49">
        <v>17327.099999999999</v>
      </c>
      <c r="G31" s="49">
        <v>0</v>
      </c>
      <c r="H31" s="49">
        <v>572.39</v>
      </c>
      <c r="I31" s="49">
        <f t="shared" si="1"/>
        <v>17899.489999999998</v>
      </c>
      <c r="J31">
        <v>110437.6</v>
      </c>
    </row>
    <row r="32" spans="1:10" x14ac:dyDescent="0.25">
      <c r="A32" s="6" t="s">
        <v>97</v>
      </c>
      <c r="B32" s="43" t="s">
        <v>349</v>
      </c>
      <c r="C32" s="6" t="s">
        <v>286</v>
      </c>
      <c r="D32">
        <v>36</v>
      </c>
      <c r="E32" t="s">
        <v>330</v>
      </c>
      <c r="F32" s="49">
        <v>392.12495999999999</v>
      </c>
      <c r="G32" s="49">
        <v>39.302489519999988</v>
      </c>
      <c r="H32" s="49">
        <v>16.299672508799997</v>
      </c>
      <c r="I32" s="49">
        <f t="shared" si="1"/>
        <v>447.72712202879995</v>
      </c>
      <c r="J32">
        <v>1124.7552000000001</v>
      </c>
    </row>
    <row r="33" spans="1:10" x14ac:dyDescent="0.25">
      <c r="A33" s="6"/>
      <c r="B33" s="6"/>
      <c r="C33" s="6" t="s">
        <v>99</v>
      </c>
      <c r="D33">
        <v>384</v>
      </c>
      <c r="E33" t="s">
        <v>330</v>
      </c>
      <c r="F33" s="49">
        <v>7689.8047999999999</v>
      </c>
      <c r="G33" s="49">
        <v>838.45310975999996</v>
      </c>
      <c r="H33" s="49">
        <v>126.57812992000001</v>
      </c>
      <c r="I33" s="49">
        <f t="shared" si="1"/>
        <v>8654.8360396799999</v>
      </c>
      <c r="J33">
        <v>16727.04</v>
      </c>
    </row>
    <row r="34" spans="1:10" x14ac:dyDescent="0.25">
      <c r="A34" s="6"/>
      <c r="B34" s="6"/>
      <c r="C34" s="6" t="s">
        <v>102</v>
      </c>
      <c r="D34">
        <v>21</v>
      </c>
      <c r="E34" t="s">
        <v>330</v>
      </c>
      <c r="F34" s="49">
        <v>324.78039999999999</v>
      </c>
      <c r="G34" s="49">
        <v>45.852904440000003</v>
      </c>
      <c r="H34" s="49">
        <v>5.58044648</v>
      </c>
      <c r="I34" s="49">
        <f t="shared" si="1"/>
        <v>376.21375091999994</v>
      </c>
      <c r="J34">
        <v>715.26</v>
      </c>
    </row>
    <row r="35" spans="1:10" x14ac:dyDescent="0.25">
      <c r="A35" s="21"/>
      <c r="B35" s="21"/>
      <c r="C35" s="6" t="s">
        <v>103</v>
      </c>
      <c r="D35">
        <v>55</v>
      </c>
      <c r="E35" t="s">
        <v>330</v>
      </c>
      <c r="F35" s="49">
        <v>472.31190600000002</v>
      </c>
      <c r="G35" s="49">
        <v>0</v>
      </c>
      <c r="H35" s="49">
        <v>11.037711850000001</v>
      </c>
      <c r="I35" s="49">
        <f t="shared" si="1"/>
        <v>483.34961785000002</v>
      </c>
      <c r="J35">
        <v>1336.5</v>
      </c>
    </row>
    <row r="36" spans="1:10" x14ac:dyDescent="0.25">
      <c r="A36" s="8" t="s">
        <v>104</v>
      </c>
      <c r="B36" s="8"/>
      <c r="C36" s="8"/>
      <c r="D36" s="42" t="s">
        <v>32</v>
      </c>
      <c r="E36" s="42" t="s">
        <v>32</v>
      </c>
      <c r="F36" s="48">
        <f>SUM(F37:F39)</f>
        <v>1951.0673057919998</v>
      </c>
      <c r="G36" s="48">
        <f>SUM(G37:G39)</f>
        <v>0</v>
      </c>
      <c r="H36" s="48">
        <f>SUM(H37:H39)</f>
        <v>1.33819951376</v>
      </c>
      <c r="I36" s="48">
        <f>SUM(I37:I39)</f>
        <v>1952.40550530576</v>
      </c>
      <c r="J36" s="48">
        <f>SUM(J37:J39)</f>
        <v>1961.9680000000001</v>
      </c>
    </row>
    <row r="37" spans="1:10" x14ac:dyDescent="0.25">
      <c r="A37" s="21" t="s">
        <v>105</v>
      </c>
      <c r="B37" s="21" t="s">
        <v>105</v>
      </c>
      <c r="C37" s="6" t="s">
        <v>106</v>
      </c>
      <c r="D37">
        <v>7</v>
      </c>
      <c r="E37" t="s">
        <v>329</v>
      </c>
      <c r="F37" s="49">
        <v>233.47556231999999</v>
      </c>
      <c r="G37" s="49">
        <v>0</v>
      </c>
      <c r="H37" s="49">
        <v>0.16013639460000001</v>
      </c>
      <c r="I37" s="49">
        <f t="shared" si="1"/>
        <v>233.63569871459998</v>
      </c>
      <c r="J37">
        <v>234.78</v>
      </c>
    </row>
    <row r="38" spans="1:10" x14ac:dyDescent="0.25">
      <c r="A38" s="3"/>
      <c r="B38" s="3"/>
      <c r="C38" s="6" t="s">
        <v>108</v>
      </c>
      <c r="D38">
        <v>15.1</v>
      </c>
      <c r="E38" t="s">
        <v>329</v>
      </c>
      <c r="F38" s="49">
        <v>1241.5315117919999</v>
      </c>
      <c r="G38" s="49">
        <v>0</v>
      </c>
      <c r="H38" s="49">
        <v>0.85154256876000001</v>
      </c>
      <c r="I38" s="49">
        <f t="shared" si="1"/>
        <v>1242.3830543607598</v>
      </c>
      <c r="J38">
        <v>1248.4680000000001</v>
      </c>
    </row>
    <row r="39" spans="1:10" x14ac:dyDescent="0.25">
      <c r="A39" s="3" t="s">
        <v>109</v>
      </c>
      <c r="B39" s="3" t="s">
        <v>109</v>
      </c>
      <c r="C39" s="6" t="s">
        <v>110</v>
      </c>
      <c r="D39">
        <v>25.6</v>
      </c>
      <c r="E39" t="s">
        <v>329</v>
      </c>
      <c r="F39" s="49">
        <v>476.06023168000002</v>
      </c>
      <c r="G39" s="49">
        <v>0</v>
      </c>
      <c r="H39" s="49">
        <v>0.3265205504</v>
      </c>
      <c r="I39" s="49">
        <f t="shared" si="1"/>
        <v>476.38675223040002</v>
      </c>
      <c r="J39">
        <v>478.72</v>
      </c>
    </row>
    <row r="40" spans="1:10" x14ac:dyDescent="0.25">
      <c r="A40" s="7" t="s">
        <v>8</v>
      </c>
      <c r="B40" s="7"/>
      <c r="C40" s="8"/>
      <c r="D40" s="42" t="s">
        <v>32</v>
      </c>
      <c r="E40" s="42" t="s">
        <v>32</v>
      </c>
      <c r="F40" s="48">
        <f>SUM(F41:F44)</f>
        <v>3816.5510730000015</v>
      </c>
      <c r="G40" s="48">
        <f>SUM(G41:G44)</f>
        <v>5301.9563370800006</v>
      </c>
      <c r="H40" s="48">
        <f>SUM(H41:H44)</f>
        <v>11265.56938709</v>
      </c>
      <c r="I40" s="48">
        <f>SUM(I41:I44)</f>
        <v>20384.076797170001</v>
      </c>
      <c r="J40" s="48">
        <f>SUM(J41:J44)</f>
        <v>32898.884099999996</v>
      </c>
    </row>
    <row r="41" spans="1:10" x14ac:dyDescent="0.25">
      <c r="A41" s="6" t="s">
        <v>8</v>
      </c>
      <c r="B41" s="6" t="s">
        <v>8</v>
      </c>
      <c r="C41" s="6" t="s">
        <v>111</v>
      </c>
      <c r="D41">
        <v>24</v>
      </c>
      <c r="E41" t="s">
        <v>330</v>
      </c>
      <c r="F41" s="49">
        <v>1685.7662399999999</v>
      </c>
      <c r="G41" s="49">
        <v>0</v>
      </c>
      <c r="H41" s="49">
        <v>61.919636159999996</v>
      </c>
      <c r="I41" s="49">
        <f t="shared" si="1"/>
        <v>1747.6858761599999</v>
      </c>
      <c r="J41">
        <v>12194.4</v>
      </c>
    </row>
    <row r="42" spans="1:10" x14ac:dyDescent="0.25">
      <c r="A42" s="21"/>
      <c r="B42" s="21"/>
      <c r="C42" s="6" t="s">
        <v>112</v>
      </c>
      <c r="D42">
        <v>7</v>
      </c>
      <c r="E42" t="s">
        <v>330</v>
      </c>
      <c r="F42" s="49">
        <v>348.17698999999999</v>
      </c>
      <c r="G42" s="49">
        <v>122.184146</v>
      </c>
      <c r="H42" s="49">
        <v>14.870387000000001</v>
      </c>
      <c r="I42" s="49">
        <f t="shared" si="1"/>
        <v>485.23152299999998</v>
      </c>
      <c r="J42">
        <v>281.39999999999998</v>
      </c>
    </row>
    <row r="43" spans="1:10" x14ac:dyDescent="0.25">
      <c r="A43" s="3"/>
      <c r="B43" s="3"/>
      <c r="C43" s="6" t="s">
        <v>115</v>
      </c>
      <c r="D43">
        <v>194</v>
      </c>
      <c r="E43" t="s">
        <v>330</v>
      </c>
      <c r="F43" s="49">
        <v>3083.7560030000018</v>
      </c>
      <c r="G43" s="49">
        <v>3783.3819510800008</v>
      </c>
      <c r="H43" s="49">
        <v>8227.625523929999</v>
      </c>
      <c r="I43" s="49">
        <f t="shared" si="1"/>
        <v>15094.763478010002</v>
      </c>
      <c r="J43">
        <v>16784.812099999999</v>
      </c>
    </row>
    <row r="44" spans="1:10" x14ac:dyDescent="0.25">
      <c r="A44" s="3"/>
      <c r="B44" s="3"/>
      <c r="C44" s="6" t="s">
        <v>119</v>
      </c>
      <c r="D44">
        <v>80</v>
      </c>
      <c r="E44" t="s">
        <v>330</v>
      </c>
      <c r="F44" s="49">
        <v>-1301.14816</v>
      </c>
      <c r="G44" s="49">
        <v>1396.3902399999999</v>
      </c>
      <c r="H44" s="49">
        <v>2961.1538400000004</v>
      </c>
      <c r="I44" s="49">
        <f t="shared" si="1"/>
        <v>3056.3959200000004</v>
      </c>
      <c r="J44">
        <v>3638.2719999999999</v>
      </c>
    </row>
    <row r="45" spans="1:10" x14ac:dyDescent="0.25">
      <c r="A45" s="7" t="s">
        <v>121</v>
      </c>
      <c r="B45" s="7"/>
      <c r="C45" s="8"/>
      <c r="D45" s="42" t="s">
        <v>32</v>
      </c>
      <c r="E45" s="42" t="s">
        <v>32</v>
      </c>
      <c r="F45" s="48">
        <f>SUM(F46:F48)</f>
        <v>12862.547524</v>
      </c>
      <c r="G45" s="48">
        <f>SUM(G46:G48)</f>
        <v>0</v>
      </c>
      <c r="H45" s="48">
        <f>SUM(H46:H48)</f>
        <v>5870.2368541779997</v>
      </c>
      <c r="I45" s="48">
        <f>SUM(I46:I48)</f>
        <v>18732.784378178003</v>
      </c>
      <c r="J45" s="48">
        <f>SUM(J46:J48)</f>
        <v>53321.990000000005</v>
      </c>
    </row>
    <row r="46" spans="1:10" x14ac:dyDescent="0.25">
      <c r="A46" s="3" t="s">
        <v>121</v>
      </c>
      <c r="B46" s="3" t="s">
        <v>121</v>
      </c>
      <c r="C46" s="6" t="s">
        <v>121</v>
      </c>
      <c r="D46">
        <v>193</v>
      </c>
      <c r="E46" t="s">
        <v>330</v>
      </c>
      <c r="F46" s="49">
        <v>10122.767588999999</v>
      </c>
      <c r="G46" s="49">
        <v>0</v>
      </c>
      <c r="H46" s="49">
        <v>5307.745331178</v>
      </c>
      <c r="I46" s="49">
        <f t="shared" si="1"/>
        <v>15430.512920178</v>
      </c>
      <c r="J46">
        <v>46391.41</v>
      </c>
    </row>
    <row r="47" spans="1:10" x14ac:dyDescent="0.25">
      <c r="A47" s="3"/>
      <c r="B47" s="3"/>
      <c r="C47" s="6" t="s">
        <v>123</v>
      </c>
      <c r="D47">
        <v>180</v>
      </c>
      <c r="E47" t="s">
        <v>330</v>
      </c>
      <c r="F47" s="49">
        <v>2195.578035</v>
      </c>
      <c r="G47" s="49">
        <v>0</v>
      </c>
      <c r="H47" s="49">
        <v>17.615745</v>
      </c>
      <c r="I47" s="49">
        <f t="shared" si="1"/>
        <v>2213.1937800000001</v>
      </c>
      <c r="J47">
        <v>6615</v>
      </c>
    </row>
    <row r="48" spans="1:10" x14ac:dyDescent="0.25">
      <c r="A48" s="3"/>
      <c r="B48" s="3"/>
      <c r="C48" s="6" t="s">
        <v>125</v>
      </c>
      <c r="D48">
        <v>31</v>
      </c>
      <c r="E48" t="s">
        <v>330</v>
      </c>
      <c r="F48" s="49">
        <v>544.20190000000002</v>
      </c>
      <c r="G48" s="49">
        <v>0</v>
      </c>
      <c r="H48" s="49">
        <v>544.87577799999997</v>
      </c>
      <c r="I48" s="49">
        <f t="shared" si="1"/>
        <v>1089.0776780000001</v>
      </c>
      <c r="J48">
        <v>315.58</v>
      </c>
    </row>
    <row r="49" spans="1:10" x14ac:dyDescent="0.25">
      <c r="A49" s="9" t="s">
        <v>126</v>
      </c>
      <c r="B49" s="9"/>
      <c r="C49" s="8"/>
      <c r="D49" s="42" t="s">
        <v>32</v>
      </c>
      <c r="E49" s="42" t="s">
        <v>32</v>
      </c>
      <c r="F49" s="48">
        <f>SUM(F50:F51)</f>
        <v>21471.124478040001</v>
      </c>
      <c r="G49" s="48">
        <f>SUM(G50:G51)</f>
        <v>0</v>
      </c>
      <c r="H49" s="48">
        <f>SUM(H50:H51)</f>
        <v>928.31681932163997</v>
      </c>
      <c r="I49" s="48">
        <f>SUM(I50:I51)</f>
        <v>22399.441297361642</v>
      </c>
      <c r="J49" s="48">
        <f>SUM(J50:J51)</f>
        <v>130071.852</v>
      </c>
    </row>
    <row r="50" spans="1:10" x14ac:dyDescent="0.25">
      <c r="A50" s="3" t="s">
        <v>126</v>
      </c>
      <c r="B50" s="43" t="s">
        <v>350</v>
      </c>
      <c r="C50" s="6" t="s">
        <v>127</v>
      </c>
      <c r="D50">
        <v>16.47</v>
      </c>
      <c r="E50" t="s">
        <v>332</v>
      </c>
      <c r="F50" s="49">
        <v>20609.635679999999</v>
      </c>
      <c r="G50" s="49">
        <v>0</v>
      </c>
      <c r="H50" s="49">
        <v>918.49237199999993</v>
      </c>
      <c r="I50" s="49">
        <f t="shared" si="1"/>
        <v>21528.128052</v>
      </c>
      <c r="J50">
        <v>129454.2</v>
      </c>
    </row>
    <row r="51" spans="1:10" x14ac:dyDescent="0.25">
      <c r="A51" s="3"/>
      <c r="B51" s="3"/>
      <c r="C51" s="6" t="s">
        <v>44</v>
      </c>
      <c r="D51">
        <v>18</v>
      </c>
      <c r="E51" t="s">
        <v>329</v>
      </c>
      <c r="F51" s="49">
        <v>861.48879804000001</v>
      </c>
      <c r="G51" s="49">
        <v>0</v>
      </c>
      <c r="H51" s="49">
        <v>9.8244473216399992</v>
      </c>
      <c r="I51" s="49">
        <f t="shared" si="1"/>
        <v>871.31324536164004</v>
      </c>
      <c r="J51">
        <v>617.65199999999993</v>
      </c>
    </row>
    <row r="52" spans="1:10" x14ac:dyDescent="0.25">
      <c r="A52" s="8" t="s">
        <v>159</v>
      </c>
      <c r="B52" s="8"/>
      <c r="C52" s="8"/>
      <c r="D52" s="42" t="s">
        <v>32</v>
      </c>
      <c r="E52" s="42" t="s">
        <v>32</v>
      </c>
      <c r="F52" s="48">
        <f>SUM(F53:F62)</f>
        <v>29990.193589992778</v>
      </c>
      <c r="G52" s="48">
        <f>SUM(G53:G62)</f>
        <v>16777.293790899999</v>
      </c>
      <c r="H52" s="48">
        <f>SUM(H53:H62)</f>
        <v>7996.4831724024516</v>
      </c>
      <c r="I52" s="48">
        <f>SUM(I53:I62)</f>
        <v>54763.970553295236</v>
      </c>
      <c r="J52" s="48">
        <f>SUM(J53:J62)</f>
        <v>12112.4035</v>
      </c>
    </row>
    <row r="53" spans="1:10" x14ac:dyDescent="0.25">
      <c r="A53" s="6" t="s">
        <v>160</v>
      </c>
      <c r="B53" s="6" t="s">
        <v>160</v>
      </c>
      <c r="C53" s="6" t="s">
        <v>161</v>
      </c>
      <c r="D53">
        <v>41</v>
      </c>
      <c r="E53" t="s">
        <v>331</v>
      </c>
      <c r="F53" s="49">
        <v>-2089.419889205029</v>
      </c>
      <c r="G53" s="49">
        <v>0</v>
      </c>
      <c r="H53" s="49">
        <v>3187.9340950124893</v>
      </c>
      <c r="I53" s="49">
        <f t="shared" si="1"/>
        <v>1098.5142058074603</v>
      </c>
      <c r="J53">
        <v>1818.6575</v>
      </c>
    </row>
    <row r="54" spans="1:10" x14ac:dyDescent="0.25">
      <c r="A54" s="6"/>
      <c r="B54" s="6"/>
      <c r="C54" s="6" t="s">
        <v>165</v>
      </c>
      <c r="D54">
        <v>1</v>
      </c>
      <c r="E54" t="s">
        <v>331</v>
      </c>
      <c r="F54" s="49">
        <v>187.722736</v>
      </c>
      <c r="G54" s="49">
        <v>83.365891999999988</v>
      </c>
      <c r="H54" s="49">
        <v>8.5582920000000016</v>
      </c>
      <c r="I54" s="49">
        <f t="shared" si="1"/>
        <v>279.64691999999997</v>
      </c>
      <c r="J54">
        <v>50.464000000000013</v>
      </c>
    </row>
    <row r="55" spans="1:10" x14ac:dyDescent="0.25">
      <c r="A55" s="6" t="s">
        <v>168</v>
      </c>
      <c r="B55" s="6" t="s">
        <v>361</v>
      </c>
      <c r="C55" s="6" t="s">
        <v>0</v>
      </c>
      <c r="D55">
        <v>55</v>
      </c>
      <c r="E55" t="s">
        <v>330</v>
      </c>
      <c r="F55" s="49">
        <v>2859.7437</v>
      </c>
      <c r="G55" s="49">
        <v>3034.273275</v>
      </c>
      <c r="H55" s="49">
        <v>174.52957499999999</v>
      </c>
      <c r="I55" s="49">
        <f t="shared" ref="I55:I73" si="2">SUM(F55:H55)</f>
        <v>6068.54655</v>
      </c>
      <c r="J55">
        <v>1485</v>
      </c>
    </row>
    <row r="56" spans="1:10" x14ac:dyDescent="0.25">
      <c r="A56" s="3"/>
      <c r="B56" s="3"/>
      <c r="C56" s="6" t="s">
        <v>169</v>
      </c>
      <c r="D56">
        <v>104.8</v>
      </c>
      <c r="E56" t="s">
        <v>329</v>
      </c>
      <c r="F56" s="49">
        <v>5840.9972935999986</v>
      </c>
      <c r="G56" s="49">
        <v>178.9739816</v>
      </c>
      <c r="H56" s="49">
        <v>476.96052000000003</v>
      </c>
      <c r="I56" s="49">
        <f t="shared" si="2"/>
        <v>6496.9317951999983</v>
      </c>
      <c r="J56">
        <v>616.22400000000005</v>
      </c>
    </row>
    <row r="57" spans="1:10" x14ac:dyDescent="0.25">
      <c r="A57" s="21" t="s">
        <v>172</v>
      </c>
      <c r="B57" s="21" t="s">
        <v>362</v>
      </c>
      <c r="C57" s="6" t="s">
        <v>173</v>
      </c>
      <c r="D57">
        <v>38</v>
      </c>
      <c r="E57" t="s">
        <v>330</v>
      </c>
      <c r="F57" s="49">
        <v>3764.3068859340851</v>
      </c>
      <c r="G57" s="49">
        <v>2326.75730995</v>
      </c>
      <c r="H57" s="49">
        <v>654.46415662903496</v>
      </c>
      <c r="I57" s="49">
        <f t="shared" si="2"/>
        <v>6745.5283525131199</v>
      </c>
      <c r="J57">
        <v>1374.0609999999999</v>
      </c>
    </row>
    <row r="58" spans="1:10" x14ac:dyDescent="0.25">
      <c r="A58" s="3"/>
      <c r="B58" s="3"/>
      <c r="C58" s="6" t="s">
        <v>175</v>
      </c>
      <c r="D58">
        <v>48</v>
      </c>
      <c r="E58" t="s">
        <v>330</v>
      </c>
      <c r="F58" s="49">
        <v>4754.9139611798973</v>
      </c>
      <c r="G58" s="49">
        <v>2939.0618651999998</v>
      </c>
      <c r="H58" s="49">
        <v>826.69156626825475</v>
      </c>
      <c r="I58" s="49">
        <f t="shared" si="2"/>
        <v>8520.6673926481526</v>
      </c>
      <c r="J58">
        <v>1735.6559999999999</v>
      </c>
    </row>
    <row r="59" spans="1:10" x14ac:dyDescent="0.25">
      <c r="A59" s="3"/>
      <c r="B59" s="3"/>
      <c r="C59" s="6" t="s">
        <v>176</v>
      </c>
      <c r="D59">
        <v>0.8</v>
      </c>
      <c r="E59" t="s">
        <v>330</v>
      </c>
      <c r="F59" s="49">
        <v>36.56</v>
      </c>
      <c r="G59" s="49">
        <v>70.704000000000008</v>
      </c>
      <c r="H59" s="49">
        <v>34.143999999999998</v>
      </c>
      <c r="I59" s="49">
        <f t="shared" si="2"/>
        <v>141.40800000000002</v>
      </c>
      <c r="J59">
        <v>28.16</v>
      </c>
    </row>
    <row r="60" spans="1:10" x14ac:dyDescent="0.25">
      <c r="A60" s="21"/>
      <c r="B60" s="21"/>
      <c r="C60" s="6" t="s">
        <v>177</v>
      </c>
      <c r="D60">
        <v>114</v>
      </c>
      <c r="E60" t="s">
        <v>329</v>
      </c>
      <c r="F60" s="49">
        <v>426.01229999999998</v>
      </c>
      <c r="G60" s="49">
        <v>0</v>
      </c>
      <c r="H60" s="49">
        <v>2.7214592999999999E-2</v>
      </c>
      <c r="I60" s="49">
        <f t="shared" si="2"/>
        <v>426.03951459299998</v>
      </c>
      <c r="J60">
        <v>39.9</v>
      </c>
    </row>
    <row r="61" spans="1:10" x14ac:dyDescent="0.25">
      <c r="A61" s="3"/>
      <c r="B61" s="3"/>
      <c r="C61" s="6" t="s">
        <v>179</v>
      </c>
      <c r="D61">
        <v>52</v>
      </c>
      <c r="E61" t="s">
        <v>330</v>
      </c>
      <c r="F61" s="49">
        <v>4676.4971096782219</v>
      </c>
      <c r="G61" s="49">
        <v>2680.3556220999999</v>
      </c>
      <c r="H61" s="49">
        <v>866.61414652394262</v>
      </c>
      <c r="I61" s="49">
        <f t="shared" si="2"/>
        <v>8223.4668783021643</v>
      </c>
      <c r="J61">
        <v>1633.8140000000001</v>
      </c>
    </row>
    <row r="62" spans="1:10" x14ac:dyDescent="0.25">
      <c r="A62" s="3"/>
      <c r="B62" s="3"/>
      <c r="C62" s="6" t="s">
        <v>180</v>
      </c>
      <c r="D62">
        <v>106</v>
      </c>
      <c r="E62" t="s">
        <v>330</v>
      </c>
      <c r="F62" s="49">
        <v>9532.8594928056064</v>
      </c>
      <c r="G62" s="49">
        <v>5463.8018450499994</v>
      </c>
      <c r="H62" s="49">
        <v>1766.5596063757291</v>
      </c>
      <c r="I62" s="49">
        <f t="shared" si="2"/>
        <v>16763.220944231336</v>
      </c>
      <c r="J62">
        <v>3330.4670000000001</v>
      </c>
    </row>
    <row r="63" spans="1:10" x14ac:dyDescent="0.25">
      <c r="A63" s="9" t="s">
        <v>181</v>
      </c>
      <c r="B63" s="9"/>
      <c r="C63" s="8"/>
      <c r="D63" s="42" t="s">
        <v>32</v>
      </c>
      <c r="E63" s="42" t="s">
        <v>32</v>
      </c>
      <c r="F63" s="48">
        <f>SUM(F64:F73)</f>
        <v>55267.960199188587</v>
      </c>
      <c r="G63" s="48">
        <f>SUM(G64:G73)</f>
        <v>857.40414942000007</v>
      </c>
      <c r="H63" s="48">
        <f>SUM(H64:H73)</f>
        <v>4473.4212015860621</v>
      </c>
      <c r="I63" s="48">
        <f>SUM(I64:I73)</f>
        <v>60598.785550194654</v>
      </c>
      <c r="J63" s="48">
        <f>SUM(J64:J73)</f>
        <v>229038.22649999999</v>
      </c>
    </row>
    <row r="64" spans="1:10" x14ac:dyDescent="0.25">
      <c r="A64" s="3" t="s">
        <v>181</v>
      </c>
      <c r="B64" s="43" t="s">
        <v>363</v>
      </c>
      <c r="C64" s="6" t="s">
        <v>182</v>
      </c>
      <c r="D64">
        <v>19</v>
      </c>
      <c r="E64" t="s">
        <v>330</v>
      </c>
      <c r="F64" s="49">
        <v>-426.68266666666659</v>
      </c>
      <c r="G64" s="49">
        <v>77.399280840000003</v>
      </c>
      <c r="H64" s="49">
        <v>567.58082694666655</v>
      </c>
      <c r="I64" s="49">
        <f t="shared" si="2"/>
        <v>218.29744111999997</v>
      </c>
      <c r="J64">
        <v>320.07400000000001</v>
      </c>
    </row>
    <row r="65" spans="1:11" x14ac:dyDescent="0.25">
      <c r="A65" s="2"/>
      <c r="B65" s="19"/>
      <c r="C65" s="1" t="s">
        <v>184</v>
      </c>
      <c r="D65">
        <v>69</v>
      </c>
      <c r="E65" t="s">
        <v>330</v>
      </c>
      <c r="F65" s="49">
        <v>452.16381374999992</v>
      </c>
      <c r="G65" s="49">
        <v>281.08159884000003</v>
      </c>
      <c r="H65" s="49">
        <v>2224.9503659475004</v>
      </c>
      <c r="I65" s="49">
        <f t="shared" si="2"/>
        <v>2958.1957785375002</v>
      </c>
      <c r="J65">
        <v>14206.824000000001</v>
      </c>
    </row>
    <row r="66" spans="1:11" x14ac:dyDescent="0.25">
      <c r="A66" s="2"/>
      <c r="B66" t="s">
        <v>372</v>
      </c>
      <c r="C66" s="1" t="s">
        <v>186</v>
      </c>
      <c r="D66">
        <v>6</v>
      </c>
      <c r="E66" t="s">
        <v>330</v>
      </c>
      <c r="F66" s="49">
        <v>586.34159250000005</v>
      </c>
      <c r="G66" s="49">
        <v>0</v>
      </c>
      <c r="H66" s="49">
        <v>5.5709796689999997</v>
      </c>
      <c r="I66" s="49">
        <f t="shared" si="2"/>
        <v>591.9125721690001</v>
      </c>
      <c r="J66">
        <v>1202.04</v>
      </c>
    </row>
    <row r="67" spans="1:11" x14ac:dyDescent="0.25">
      <c r="A67" s="2"/>
      <c r="B67" s="19"/>
      <c r="C67" s="1" t="s">
        <v>189</v>
      </c>
      <c r="D67">
        <v>10</v>
      </c>
      <c r="E67" t="s">
        <v>330</v>
      </c>
      <c r="F67" s="49">
        <v>685.93560000000002</v>
      </c>
      <c r="G67" s="49">
        <v>0</v>
      </c>
      <c r="H67" s="49">
        <v>236.65964354000002</v>
      </c>
      <c r="I67" s="49">
        <f t="shared" si="2"/>
        <v>922.59524354000007</v>
      </c>
      <c r="J67">
        <v>454.3</v>
      </c>
    </row>
    <row r="68" spans="1:11" x14ac:dyDescent="0.25">
      <c r="A68" s="2"/>
      <c r="B68" s="19"/>
      <c r="C68" s="1" t="s">
        <v>190</v>
      </c>
      <c r="D68">
        <v>135</v>
      </c>
      <c r="E68" t="s">
        <v>330</v>
      </c>
      <c r="F68" s="49">
        <v>12544.21125710526</v>
      </c>
      <c r="G68" s="49">
        <v>147.38433570000001</v>
      </c>
      <c r="H68" s="49">
        <v>183.47035539789471</v>
      </c>
      <c r="I68" s="49">
        <f t="shared" si="2"/>
        <v>12875.065948203155</v>
      </c>
      <c r="J68">
        <v>6702.9525000000003</v>
      </c>
    </row>
    <row r="69" spans="1:11" x14ac:dyDescent="0.25">
      <c r="B69" s="43" t="s">
        <v>371</v>
      </c>
      <c r="C69" s="1" t="s">
        <v>191</v>
      </c>
      <c r="D69">
        <v>63</v>
      </c>
      <c r="E69" t="s">
        <v>330</v>
      </c>
      <c r="F69" s="49">
        <v>3368.1626999999999</v>
      </c>
      <c r="G69" s="49">
        <v>68.779356660000005</v>
      </c>
      <c r="H69" s="49">
        <v>104.95875221999998</v>
      </c>
      <c r="I69" s="49">
        <f t="shared" si="2"/>
        <v>3541.9008088799997</v>
      </c>
      <c r="J69">
        <v>20240.64</v>
      </c>
    </row>
    <row r="70" spans="1:11" x14ac:dyDescent="0.25">
      <c r="C70" s="1" t="s">
        <v>192</v>
      </c>
      <c r="D70">
        <v>259</v>
      </c>
      <c r="E70" t="s">
        <v>330</v>
      </c>
      <c r="F70" s="49">
        <v>15861.652099999999</v>
      </c>
      <c r="G70" s="49">
        <v>282.75957738</v>
      </c>
      <c r="H70" s="49">
        <v>521.1369924600001</v>
      </c>
      <c r="I70" s="49">
        <f t="shared" si="2"/>
        <v>16665.548669839998</v>
      </c>
      <c r="J70">
        <v>100596.636</v>
      </c>
    </row>
    <row r="71" spans="1:11" x14ac:dyDescent="0.25">
      <c r="C71" s="1" t="s">
        <v>193</v>
      </c>
      <c r="D71">
        <v>258</v>
      </c>
      <c r="E71" t="s">
        <v>330</v>
      </c>
      <c r="F71" s="49">
        <v>11925.618817500001</v>
      </c>
      <c r="G71" s="49">
        <v>0</v>
      </c>
      <c r="H71" s="49">
        <v>339.62742223499998</v>
      </c>
      <c r="I71" s="49">
        <f t="shared" si="2"/>
        <v>12265.246239735001</v>
      </c>
      <c r="J71">
        <v>62472.12</v>
      </c>
    </row>
    <row r="72" spans="1:11" x14ac:dyDescent="0.25">
      <c r="C72" s="1" t="s">
        <v>195</v>
      </c>
      <c r="D72">
        <v>76</v>
      </c>
      <c r="E72" t="s">
        <v>330</v>
      </c>
      <c r="F72" s="49">
        <v>3512.9729849999999</v>
      </c>
      <c r="G72" s="49">
        <v>0</v>
      </c>
      <c r="H72" s="49">
        <v>100.04528716999999</v>
      </c>
      <c r="I72" s="49">
        <f t="shared" si="2"/>
        <v>3613.0182721699998</v>
      </c>
      <c r="J72">
        <v>18402.64</v>
      </c>
    </row>
    <row r="73" spans="1:11" x14ac:dyDescent="0.25">
      <c r="C73" s="1" t="s">
        <v>196</v>
      </c>
      <c r="D73">
        <v>384</v>
      </c>
      <c r="E73" t="s">
        <v>330</v>
      </c>
      <c r="F73" s="49">
        <v>6757.5839999999989</v>
      </c>
      <c r="G73" s="49">
        <v>0</v>
      </c>
      <c r="H73" s="49">
        <v>189.42057600000001</v>
      </c>
      <c r="I73" s="49">
        <f t="shared" si="2"/>
        <v>6947.0045759999994</v>
      </c>
      <c r="J73">
        <v>4440</v>
      </c>
    </row>
    <row r="74" spans="1:11" x14ac:dyDescent="0.25">
      <c r="A74" s="10" t="s">
        <v>31</v>
      </c>
      <c r="B74" s="10"/>
      <c r="C74" s="11"/>
      <c r="D74" s="41"/>
      <c r="E74" s="32"/>
      <c r="F74" s="83">
        <f>SUM(F75)</f>
        <v>119.925625</v>
      </c>
      <c r="G74" s="83">
        <f>SUM(G75)</f>
        <v>157.90237500000001</v>
      </c>
      <c r="H74" s="83">
        <f>SUM(H75)</f>
        <v>37.976750000000003</v>
      </c>
      <c r="I74" s="83">
        <f>SUM(I75)</f>
        <v>315.80474999999996</v>
      </c>
      <c r="J74" s="83">
        <f>SUM(J75)</f>
        <v>62.5</v>
      </c>
      <c r="K74" s="20"/>
    </row>
    <row r="75" spans="1:11" x14ac:dyDescent="0.25">
      <c r="A75" s="3" t="s">
        <v>33</v>
      </c>
      <c r="B75" s="3" t="s">
        <v>31</v>
      </c>
      <c r="C75" s="24" t="s">
        <v>34</v>
      </c>
      <c r="D75">
        <v>125</v>
      </c>
      <c r="E75" t="s">
        <v>329</v>
      </c>
      <c r="F75" s="49">
        <v>119.925625</v>
      </c>
      <c r="G75" s="49">
        <v>157.90237500000001</v>
      </c>
      <c r="H75" s="49">
        <v>37.976750000000003</v>
      </c>
      <c r="I75" s="49">
        <v>315.80474999999996</v>
      </c>
      <c r="J75">
        <v>62.5</v>
      </c>
    </row>
    <row r="76" spans="1:11" x14ac:dyDescent="0.25">
      <c r="A76" s="31" t="s">
        <v>68</v>
      </c>
      <c r="B76" s="31"/>
      <c r="C76" s="11"/>
      <c r="D76" s="18" t="s">
        <v>32</v>
      </c>
      <c r="E76" s="18" t="s">
        <v>32</v>
      </c>
      <c r="F76" s="83">
        <f>SUM(F77)</f>
        <v>9070.155999999999</v>
      </c>
      <c r="G76" s="83">
        <f>SUM(G77)</f>
        <v>9113.6131260000002</v>
      </c>
      <c r="H76" s="83">
        <f>SUM(H77)</f>
        <v>43.457126000000002</v>
      </c>
      <c r="I76" s="83">
        <f>SUM(I77)</f>
        <v>18227.226252</v>
      </c>
      <c r="J76" s="83">
        <f>SUM(J77)</f>
        <v>2935</v>
      </c>
    </row>
    <row r="77" spans="1:11" x14ac:dyDescent="0.25">
      <c r="A77" s="3" t="s">
        <v>69</v>
      </c>
      <c r="B77" s="3" t="s">
        <v>70</v>
      </c>
      <c r="C77" s="6" t="s">
        <v>70</v>
      </c>
      <c r="D77">
        <v>1</v>
      </c>
      <c r="E77" t="s">
        <v>331</v>
      </c>
      <c r="F77" s="49">
        <v>9070.155999999999</v>
      </c>
      <c r="G77" s="49">
        <v>9113.6131260000002</v>
      </c>
      <c r="H77" s="49">
        <v>43.457126000000002</v>
      </c>
      <c r="I77" s="49">
        <f>SUM(F77:H77)</f>
        <v>18227.226252</v>
      </c>
      <c r="J77">
        <v>2935</v>
      </c>
    </row>
    <row r="78" spans="1:11" x14ac:dyDescent="0.25">
      <c r="A78" s="10" t="s">
        <v>129</v>
      </c>
      <c r="B78" s="10"/>
      <c r="C78" s="11"/>
      <c r="D78" s="18" t="s">
        <v>32</v>
      </c>
      <c r="E78" s="18" t="s">
        <v>32</v>
      </c>
      <c r="F78" s="83">
        <f>SUM(F79:F81)</f>
        <v>464.27661999999998</v>
      </c>
      <c r="G78" s="83">
        <f>SUM(G79:G81)</f>
        <v>0</v>
      </c>
      <c r="H78" s="83">
        <f>SUM(H79:H81)</f>
        <v>90.454324002000007</v>
      </c>
      <c r="I78" s="83">
        <f>SUM(I79:I81)</f>
        <v>554.730944002</v>
      </c>
      <c r="J78" s="83">
        <f>SUM(J79:J81)</f>
        <v>137.66000000000003</v>
      </c>
    </row>
    <row r="79" spans="1:11" x14ac:dyDescent="0.25">
      <c r="A79" s="3" t="s">
        <v>130</v>
      </c>
      <c r="B79" s="3"/>
      <c r="C79" s="6" t="s">
        <v>131</v>
      </c>
      <c r="D79">
        <v>28</v>
      </c>
      <c r="E79" t="s">
        <v>5</v>
      </c>
      <c r="F79" s="49">
        <v>213.39500000000001</v>
      </c>
      <c r="G79" s="49">
        <v>0</v>
      </c>
      <c r="H79" s="49">
        <v>52.758719999999997</v>
      </c>
      <c r="I79" s="49">
        <f>SUM(F79:H79)</f>
        <v>266.15372000000002</v>
      </c>
      <c r="J79">
        <v>28</v>
      </c>
    </row>
    <row r="80" spans="1:11" x14ac:dyDescent="0.25">
      <c r="A80" s="3"/>
      <c r="B80" s="3"/>
      <c r="C80" s="6" t="s">
        <v>133</v>
      </c>
      <c r="D80">
        <v>10</v>
      </c>
      <c r="E80" t="s">
        <v>5</v>
      </c>
      <c r="F80" s="49">
        <v>41.033299999999997</v>
      </c>
      <c r="G80" s="49">
        <v>0</v>
      </c>
      <c r="H80" s="49">
        <v>37.684800000000003</v>
      </c>
      <c r="I80" s="49">
        <f>SUM(F80:H80)</f>
        <v>78.718099999999993</v>
      </c>
      <c r="J80">
        <v>10</v>
      </c>
    </row>
    <row r="81" spans="1:17" x14ac:dyDescent="0.25">
      <c r="A81" s="3"/>
      <c r="B81" s="3"/>
      <c r="C81" s="6" t="s">
        <v>135</v>
      </c>
      <c r="D81">
        <v>0.66</v>
      </c>
      <c r="E81" t="s">
        <v>332</v>
      </c>
      <c r="F81" s="49">
        <v>209.84832</v>
      </c>
      <c r="G81" s="49">
        <v>0</v>
      </c>
      <c r="H81" s="49">
        <v>1.0804002E-2</v>
      </c>
      <c r="I81" s="49">
        <f>SUM(F81:H81)</f>
        <v>209.85912400199999</v>
      </c>
      <c r="J81">
        <v>99.660000000000011</v>
      </c>
    </row>
    <row r="82" spans="1:17" x14ac:dyDescent="0.25">
      <c r="A82" s="31" t="s">
        <v>17</v>
      </c>
      <c r="B82" s="31"/>
      <c r="C82" s="11"/>
      <c r="D82" s="18" t="s">
        <v>32</v>
      </c>
      <c r="E82" s="18" t="s">
        <v>32</v>
      </c>
      <c r="F82" s="83">
        <f>SUM(F83:F89)</f>
        <v>4154.4823852000009</v>
      </c>
      <c r="G82" s="83">
        <f>SUM(G83:G89)</f>
        <v>6103.7239738600001</v>
      </c>
      <c r="H82" s="83">
        <f>SUM(H83:H89)</f>
        <v>1959.9212948699999</v>
      </c>
      <c r="I82" s="83">
        <f>SUM(I83:I89)</f>
        <v>12218.12765393</v>
      </c>
      <c r="J82" s="83">
        <f>SUM(J83:J89)</f>
        <v>952.73720000000003</v>
      </c>
    </row>
    <row r="83" spans="1:17" x14ac:dyDescent="0.25">
      <c r="A83" s="3" t="s">
        <v>137</v>
      </c>
      <c r="B83" s="1" t="s">
        <v>17</v>
      </c>
      <c r="C83" s="6" t="s">
        <v>138</v>
      </c>
      <c r="D83">
        <v>8</v>
      </c>
      <c r="E83" t="s">
        <v>331</v>
      </c>
      <c r="F83" s="49">
        <v>954.16000000000008</v>
      </c>
      <c r="G83" s="49">
        <v>997.40189400000008</v>
      </c>
      <c r="H83" s="49">
        <v>43.241894000000002</v>
      </c>
      <c r="I83" s="49">
        <f>SUM(F83:H83)</f>
        <v>1994.8037880000002</v>
      </c>
      <c r="J83">
        <v>200</v>
      </c>
    </row>
    <row r="84" spans="1:17" x14ac:dyDescent="0.25">
      <c r="A84" s="3"/>
      <c r="B84" s="3"/>
      <c r="C84" s="6" t="s">
        <v>140</v>
      </c>
      <c r="D84">
        <v>544</v>
      </c>
      <c r="E84" t="s">
        <v>330</v>
      </c>
      <c r="F84" s="49">
        <v>2065.4759552</v>
      </c>
      <c r="G84" s="49">
        <v>3851.7403743999998</v>
      </c>
      <c r="H84" s="49">
        <v>1786.2644192</v>
      </c>
      <c r="I84" s="49">
        <f>SUM(F84:H84)</f>
        <v>7703.4807487999997</v>
      </c>
      <c r="J84">
        <v>507.98719999999997</v>
      </c>
    </row>
    <row r="85" spans="1:17" x14ac:dyDescent="0.25">
      <c r="A85" s="3"/>
      <c r="B85" s="3"/>
      <c r="C85" s="6" t="s">
        <v>142</v>
      </c>
      <c r="D85">
        <v>9</v>
      </c>
      <c r="E85" t="s">
        <v>331</v>
      </c>
      <c r="F85" s="49">
        <v>119.0565</v>
      </c>
      <c r="G85" s="49">
        <v>123.1562754</v>
      </c>
      <c r="H85" s="49">
        <v>4.0997754000000004</v>
      </c>
      <c r="I85" s="49">
        <f>SUM(F85:H85)</f>
        <v>246.3125508</v>
      </c>
      <c r="J85">
        <v>22.23</v>
      </c>
    </row>
    <row r="86" spans="1:17" x14ac:dyDescent="0.25">
      <c r="A86" s="3"/>
      <c r="B86" s="3"/>
      <c r="C86" s="6" t="s">
        <v>144</v>
      </c>
      <c r="D86">
        <v>74</v>
      </c>
      <c r="E86" t="s">
        <v>5</v>
      </c>
      <c r="F86" s="49">
        <v>329.15347999999989</v>
      </c>
      <c r="G86" s="49">
        <v>329.21404781599989</v>
      </c>
      <c r="H86" s="49">
        <v>6.0567815999999997E-2</v>
      </c>
      <c r="I86" s="49">
        <f>SUM(F86:H86)</f>
        <v>658.42809563199978</v>
      </c>
      <c r="J86">
        <v>74</v>
      </c>
    </row>
    <row r="87" spans="1:17" x14ac:dyDescent="0.25">
      <c r="A87" s="21"/>
      <c r="B87" s="21"/>
      <c r="C87" s="6" t="s">
        <v>146</v>
      </c>
      <c r="D87">
        <v>0.52</v>
      </c>
      <c r="E87" t="s">
        <v>332</v>
      </c>
      <c r="F87" s="49">
        <v>165.33503999999999</v>
      </c>
      <c r="G87" s="49">
        <v>165.34355224399999</v>
      </c>
      <c r="H87" s="49">
        <v>8.5122440000000004E-3</v>
      </c>
      <c r="I87" s="49">
        <f>SUM(F87:H87)</f>
        <v>330.68710448799999</v>
      </c>
      <c r="J87">
        <v>78.52</v>
      </c>
    </row>
    <row r="88" spans="1:17" x14ac:dyDescent="0.25">
      <c r="A88" s="3"/>
      <c r="B88" s="3"/>
      <c r="C88" s="6" t="s">
        <v>147</v>
      </c>
      <c r="D88">
        <v>67</v>
      </c>
      <c r="E88" t="s">
        <v>5</v>
      </c>
      <c r="F88" s="49">
        <v>510.62374999999997</v>
      </c>
      <c r="G88" s="49">
        <v>636.86782999999991</v>
      </c>
      <c r="H88" s="49">
        <v>126.24408</v>
      </c>
      <c r="I88" s="49">
        <f>SUM(F88:H88)</f>
        <v>1273.7356599999998</v>
      </c>
      <c r="J88">
        <v>67</v>
      </c>
    </row>
    <row r="89" spans="1:17" x14ac:dyDescent="0.25">
      <c r="A89" s="3"/>
      <c r="B89" s="3"/>
      <c r="C89" s="6" t="s">
        <v>148</v>
      </c>
      <c r="D89">
        <v>3</v>
      </c>
      <c r="E89" t="s">
        <v>5</v>
      </c>
      <c r="F89" s="49">
        <v>10.677659999999999</v>
      </c>
      <c r="G89" s="49">
        <v>0</v>
      </c>
      <c r="H89" s="49">
        <v>2.0462100000000001E-3</v>
      </c>
      <c r="I89" s="49">
        <f>SUM(F89:H89)</f>
        <v>10.679706209999999</v>
      </c>
      <c r="J89">
        <v>3</v>
      </c>
    </row>
    <row r="90" spans="1:17" x14ac:dyDescent="0.25">
      <c r="A90" s="31" t="s">
        <v>150</v>
      </c>
      <c r="B90" s="31"/>
      <c r="C90" s="11"/>
      <c r="D90" s="18" t="s">
        <v>32</v>
      </c>
      <c r="E90" s="18" t="s">
        <v>32</v>
      </c>
      <c r="F90" s="83">
        <f>SUM(F91:F94)</f>
        <v>2905.9230667511597</v>
      </c>
      <c r="G90" s="83">
        <f>SUM(G91:G94)</f>
        <v>1234.00254792331</v>
      </c>
      <c r="H90" s="83">
        <f>SUM(H91:H94)</f>
        <v>2.8696538294393439</v>
      </c>
      <c r="I90" s="83">
        <f>SUM(I91:I94)</f>
        <v>4142.795268503909</v>
      </c>
      <c r="J90" s="83">
        <f>SUM(J91:J94)</f>
        <v>1201.2504799999999</v>
      </c>
    </row>
    <row r="91" spans="1:17" x14ac:dyDescent="0.25">
      <c r="A91" s="6" t="s">
        <v>151</v>
      </c>
      <c r="B91" s="43" t="s">
        <v>355</v>
      </c>
      <c r="C91" s="6" t="s">
        <v>152</v>
      </c>
      <c r="D91">
        <v>8</v>
      </c>
      <c r="E91" t="s">
        <v>331</v>
      </c>
      <c r="F91" s="49">
        <v>1231.68137235116</v>
      </c>
      <c r="G91" s="49">
        <v>1234.00254792331</v>
      </c>
      <c r="H91" s="49">
        <v>2.3211755721493441</v>
      </c>
      <c r="I91" s="49">
        <f>SUM(F91:H91)</f>
        <v>2468.0050958466195</v>
      </c>
      <c r="J91">
        <v>328</v>
      </c>
    </row>
    <row r="92" spans="1:17" x14ac:dyDescent="0.25">
      <c r="A92" s="6" t="s">
        <v>11</v>
      </c>
      <c r="B92" s="1" t="s">
        <v>11</v>
      </c>
      <c r="C92" s="6" t="s">
        <v>154</v>
      </c>
      <c r="D92">
        <v>2.11</v>
      </c>
      <c r="E92" t="s">
        <v>332</v>
      </c>
      <c r="F92" s="49">
        <v>773.48346240000001</v>
      </c>
      <c r="G92" s="49">
        <v>0</v>
      </c>
      <c r="H92" s="49">
        <v>6.4589925290000003E-2</v>
      </c>
      <c r="I92" s="49">
        <f>SUM(F92:H92)</f>
        <v>773.54805232528997</v>
      </c>
      <c r="J92">
        <v>577.65048000000002</v>
      </c>
    </row>
    <row r="93" spans="1:17" x14ac:dyDescent="0.25">
      <c r="A93" s="6"/>
      <c r="B93" s="6"/>
      <c r="C93" s="6" t="s">
        <v>156</v>
      </c>
      <c r="D93">
        <v>32</v>
      </c>
      <c r="E93" t="s">
        <v>329</v>
      </c>
      <c r="F93" s="49">
        <v>137.49056640000001</v>
      </c>
      <c r="G93" s="49">
        <v>0</v>
      </c>
      <c r="H93" s="49">
        <v>7.3860086399999997E-2</v>
      </c>
      <c r="I93" s="49">
        <f>SUM(F93:H93)</f>
        <v>137.56442648640001</v>
      </c>
      <c r="J93">
        <v>45.12</v>
      </c>
    </row>
    <row r="94" spans="1:17" x14ac:dyDescent="0.25">
      <c r="A94" s="6"/>
      <c r="B94" s="6"/>
      <c r="C94" s="6" t="s">
        <v>158</v>
      </c>
      <c r="D94">
        <v>124</v>
      </c>
      <c r="E94" t="s">
        <v>329</v>
      </c>
      <c r="F94" s="49">
        <v>763.26766559999987</v>
      </c>
      <c r="G94" s="49">
        <v>0</v>
      </c>
      <c r="H94" s="49">
        <v>0.41002824560000001</v>
      </c>
      <c r="I94" s="49">
        <f>SUM(F94:H94)</f>
        <v>763.67769384559983</v>
      </c>
      <c r="J94">
        <v>250.48</v>
      </c>
    </row>
    <row r="95" spans="1:17" x14ac:dyDescent="0.25">
      <c r="K95"/>
      <c r="L95"/>
      <c r="M95"/>
      <c r="N95"/>
      <c r="O95"/>
      <c r="P95"/>
      <c r="Q95"/>
    </row>
  </sheetData>
  <autoFilter ref="C1:C212" xr:uid="{7F58B80C-4F85-4139-80F0-A004B1984617}"/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D6BE0-6047-47A1-BB65-8CC9F397B65D}">
  <dimension ref="A1:K9"/>
  <sheetViews>
    <sheetView workbookViewId="0"/>
  </sheetViews>
  <sheetFormatPr defaultRowHeight="15" x14ac:dyDescent="0.25"/>
  <cols>
    <col min="1" max="1" width="22.140625" customWidth="1"/>
    <col min="3" max="3" width="14.42578125" customWidth="1"/>
    <col min="5" max="5" width="22.140625" customWidth="1"/>
    <col min="9" max="9" width="21" customWidth="1"/>
    <col min="10" max="10" width="11.5703125" customWidth="1"/>
  </cols>
  <sheetData>
    <row r="1" spans="1:11" x14ac:dyDescent="0.25">
      <c r="A1" t="s">
        <v>20</v>
      </c>
      <c r="I1" t="s">
        <v>28</v>
      </c>
    </row>
    <row r="3" spans="1:11" x14ac:dyDescent="0.25">
      <c r="A3" s="18" t="s">
        <v>25</v>
      </c>
      <c r="B3" s="18"/>
      <c r="C3" s="18"/>
      <c r="E3" s="18" t="s">
        <v>26</v>
      </c>
      <c r="F3" s="18"/>
      <c r="G3" s="18"/>
      <c r="I3" s="18" t="s">
        <v>29</v>
      </c>
      <c r="J3" s="18"/>
    </row>
    <row r="4" spans="1:11" x14ac:dyDescent="0.25">
      <c r="A4" t="s">
        <v>17</v>
      </c>
      <c r="B4" s="17">
        <v>31.3</v>
      </c>
      <c r="C4" t="s">
        <v>24</v>
      </c>
      <c r="E4" t="s">
        <v>17</v>
      </c>
      <c r="F4" s="17">
        <v>31.3</v>
      </c>
      <c r="G4" t="s">
        <v>24</v>
      </c>
      <c r="I4" t="s">
        <v>364</v>
      </c>
      <c r="J4" s="47">
        <v>2022</v>
      </c>
    </row>
    <row r="5" spans="1:11" x14ac:dyDescent="0.25">
      <c r="A5" t="s">
        <v>18</v>
      </c>
      <c r="B5" s="17">
        <v>2.2000000000000002</v>
      </c>
      <c r="C5" t="s">
        <v>24</v>
      </c>
      <c r="E5" t="s">
        <v>18</v>
      </c>
      <c r="F5" s="17">
        <v>2.2000000000000002</v>
      </c>
      <c r="G5" t="s">
        <v>24</v>
      </c>
      <c r="I5" t="s">
        <v>365</v>
      </c>
      <c r="J5" s="46">
        <v>5946</v>
      </c>
      <c r="K5" t="s">
        <v>366</v>
      </c>
    </row>
    <row r="6" spans="1:11" x14ac:dyDescent="0.25">
      <c r="I6" t="s">
        <v>367</v>
      </c>
      <c r="J6" s="46">
        <v>104338.338368</v>
      </c>
      <c r="K6" t="s">
        <v>368</v>
      </c>
    </row>
    <row r="7" spans="1:11" x14ac:dyDescent="0.25">
      <c r="I7" t="s">
        <v>369</v>
      </c>
      <c r="J7">
        <f>J6/J5/50</f>
        <v>0.35095303857383114</v>
      </c>
      <c r="K7" t="s">
        <v>370</v>
      </c>
    </row>
    <row r="8" spans="1:11" x14ac:dyDescent="0.25">
      <c r="A8" s="18" t="s">
        <v>27</v>
      </c>
      <c r="B8" s="18"/>
      <c r="E8" s="18" t="s">
        <v>27</v>
      </c>
      <c r="F8" s="18"/>
    </row>
    <row r="9" spans="1:11" x14ac:dyDescent="0.25">
      <c r="A9" t="s">
        <v>19</v>
      </c>
      <c r="B9" s="17">
        <v>0</v>
      </c>
      <c r="C9" t="s">
        <v>24</v>
      </c>
      <c r="E9" t="s">
        <v>19</v>
      </c>
      <c r="F9" s="17">
        <v>0</v>
      </c>
      <c r="G9" t="s">
        <v>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4" ma:contentTypeDescription="Opret et nyt dokument." ma:contentTypeScope="" ma:versionID="deb64258b9d752c2e6aed0640c520743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d8a57d4ea6635f562b15653d92ede573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ledmærker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55420F-67DA-4153-BF0E-9BDD53F541C3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24c72473-a6f8-4ab9-b557-03d61fd61282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4C5317C-30EC-499A-961E-707A3726BA95}"/>
</file>

<file path=customXml/itemProps3.xml><?xml version="1.0" encoding="utf-8"?>
<ds:datastoreItem xmlns:ds="http://schemas.openxmlformats.org/officeDocument/2006/customXml" ds:itemID="{749040C2-8B02-4AD5-B583-A4D94A3705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Materialeliste</vt:lpstr>
      <vt:lpstr>Resultater for materialer</vt:lpstr>
      <vt:lpstr>Resultater for energi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Kai Kanafani</dc:creator>
  <cp:keywords/>
  <dc:description/>
  <cp:lastModifiedBy>Kai Kanafani</cp:lastModifiedBy>
  <cp:revision/>
  <dcterms:created xsi:type="dcterms:W3CDTF">2022-01-27T14:06:50Z</dcterms:created>
  <dcterms:modified xsi:type="dcterms:W3CDTF">2022-12-08T09:57:22Z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</Properties>
</file>